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sorain\Downloads\"/>
    </mc:Choice>
  </mc:AlternateContent>
  <xr:revisionPtr revIDLastSave="1" documentId="13_ncr:1_{234A9873-7965-44FA-B9CF-13A3412BFB24}" xr6:coauthVersionLast="47" xr6:coauthVersionMax="47" xr10:uidLastSave="{7EAF50D4-DCB7-4D9C-B50D-A7D8BEACEDC2}"/>
  <bookViews>
    <workbookView xWindow="0" yWindow="0" windowWidth="28800" windowHeight="12225" firstSheet="6" activeTab="6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7" i="18" l="1"/>
  <c r="C19" i="18"/>
  <c r="B19" i="18"/>
  <c r="A20" i="18"/>
  <c r="A21" i="18"/>
  <c r="A22" i="18"/>
  <c r="A23" i="18"/>
  <c r="A24" i="18"/>
  <c r="A25" i="18"/>
  <c r="A26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301" i="18"/>
  <c r="A302" i="18"/>
  <c r="A19" i="18"/>
  <c r="A24" i="19"/>
  <c r="A23" i="19"/>
  <c r="B23" i="19"/>
  <c r="B25" i="19"/>
  <c r="B24" i="19"/>
  <c r="A25" i="19"/>
  <c r="K18" i="17"/>
  <c r="H18" i="17"/>
  <c r="C302" i="18"/>
  <c r="B302" i="18"/>
  <c r="C301" i="18"/>
  <c r="B301" i="18"/>
  <c r="C300" i="18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B26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B26" i="19"/>
  <c r="A26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/>
  <c r="B15" i="18"/>
  <c r="E10" i="18"/>
  <c r="H7" i="18"/>
  <c r="E7" i="18"/>
  <c r="B7" i="18"/>
  <c r="M18" i="17"/>
  <c r="F5" i="17"/>
  <c r="L18" i="17"/>
  <c r="J18" i="17"/>
  <c r="I18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14" i="17"/>
  <c r="O15" i="17"/>
  <c r="O16" i="17"/>
  <c r="O6" i="17"/>
  <c r="O7" i="17"/>
  <c r="O8" i="17"/>
  <c r="O9" i="17"/>
  <c r="O10" i="17"/>
  <c r="O11" i="17"/>
  <c r="O12" i="17"/>
  <c r="O13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A5" i="17"/>
  <c r="B13" i="12"/>
  <c r="B13" i="18"/>
  <c r="E13" i="12"/>
  <c r="E13" i="18"/>
  <c r="B18" i="17"/>
  <c r="C18" i="17"/>
  <c r="D5" i="17"/>
  <c r="D18" i="17"/>
  <c r="D7" i="17"/>
  <c r="H13" i="12"/>
  <c r="E10" i="12"/>
  <c r="E7" i="12"/>
  <c r="B7" i="12"/>
  <c r="B7" i="3"/>
  <c r="E10" i="3"/>
  <c r="E7" i="3"/>
  <c r="H7" i="12"/>
  <c r="H7" i="3"/>
  <c r="A7" i="17"/>
  <c r="A18" i="17"/>
  <c r="A20" i="17"/>
  <c r="H15" i="3"/>
  <c r="H13" i="3"/>
  <c r="E18" i="17"/>
  <c r="F18" i="17"/>
  <c r="D20" i="17"/>
  <c r="A22" i="17"/>
  <c r="C13" i="2"/>
  <c r="A10" i="17"/>
  <c r="A13" i="2"/>
  <c r="H15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tc={911FCDA3-47D0-4670-97F0-45F26BE895D5}</author>
  </authors>
  <commentList>
    <comment ref="M24" authorId="0" shapeId="0" xr:uid="{911FCDA3-47D0-4670-97F0-45F26BE895D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@Alexandre Sorain Une DL peut-elle être porteuse? </t>
      </text>
    </comment>
  </commentList>
</comments>
</file>

<file path=xl/sharedStrings.xml><?xml version="1.0" encoding="utf-8"?>
<sst xmlns="http://schemas.openxmlformats.org/spreadsheetml/2006/main" count="775" uniqueCount="330">
  <si>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</si>
  <si>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</si>
  <si>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</si>
  <si>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</si>
  <si>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</si>
  <si>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</si>
  <si>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</si>
  <si>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</si>
  <si>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</si>
  <si>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</si>
  <si>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</si>
  <si>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</si>
  <si>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</si>
  <si>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</si>
  <si>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</si>
  <si>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</si>
  <si>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</si>
  <si>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</si>
  <si>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</si>
  <si>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</si>
  <si>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</si>
  <si>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</si>
  <si>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</si>
  <si>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</si>
  <si>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</si>
  <si>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</si>
  <si>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</si>
  <si>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</si>
  <si>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</si>
  <si>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</si>
  <si>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</si>
  <si>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</si>
  <si>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</si>
  <si>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</si>
  <si>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</si>
  <si>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</si>
  <si>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</si>
  <si>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</si>
  <si>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</si>
  <si>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</si>
  <si>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</si>
  <si>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</si>
  <si>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</si>
  <si>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</si>
  <si>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</si>
  <si>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</si>
  <si>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</si>
  <si>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</si>
  <si>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</si>
  <si>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</si>
  <si>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</si>
  <si>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</si>
  <si>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</si>
  <si>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</si>
  <si>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</si>
  <si>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</si>
  <si>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</si>
  <si>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</si>
  <si>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</si>
  <si>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</si>
  <si>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</si>
  <si>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</si>
  <si>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</si>
  <si>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</si>
  <si>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</si>
  <si>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</si>
  <si>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</si>
  <si>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</si>
  <si>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</si>
  <si>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</si>
  <si>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</si>
  <si>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</si>
  <si>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</si>
  <si>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</si>
  <si>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</si>
  <si>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</si>
  <si>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</si>
  <si>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</si>
  <si>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</si>
  <si>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</si>
  <si>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</si>
  <si>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</si>
  <si>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</si>
  <si>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</si>
  <si>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</si>
  <si>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Chimie</t>
  </si>
  <si>
    <t>HLHIS18</t>
  </si>
  <si>
    <t>Humanités</t>
  </si>
  <si>
    <t>Mathématiques et Informatique appliquées aux sciences humaines et sociales (MIASHS)</t>
  </si>
  <si>
    <t>HLOPH18</t>
  </si>
  <si>
    <t>Géographie et aménagement</t>
  </si>
  <si>
    <t>Electronique, énergie électrique, automatique (EEA)</t>
  </si>
  <si>
    <t>HLSOC18</t>
  </si>
  <si>
    <t>Philosophie-Droit</t>
  </si>
  <si>
    <t>Lettres-Histoire</t>
  </si>
  <si>
    <t>Informatique</t>
  </si>
  <si>
    <t>SLTER18</t>
  </si>
  <si>
    <t>Psychologie-Philosophie</t>
  </si>
  <si>
    <t>Musicologie - Sciences de l'homme, anthropologie, ethnologie</t>
  </si>
  <si>
    <t xml:space="preserve">Sciences de la terre-Sciences de la vie </t>
  </si>
  <si>
    <t>SLSIT18</t>
  </si>
  <si>
    <t>Philosophie-Psychologie</t>
  </si>
  <si>
    <t xml:space="preserve">Physique-Mathématiques </t>
  </si>
  <si>
    <t>SLCHI18</t>
  </si>
  <si>
    <t>Histoire-Lettres</t>
  </si>
  <si>
    <t>Mathématiques-Physique</t>
  </si>
  <si>
    <t>SLPHY18</t>
  </si>
  <si>
    <t>Sociologie-Économie</t>
  </si>
  <si>
    <t>Informatique-Mathématiques</t>
  </si>
  <si>
    <t>SLMAT18</t>
  </si>
  <si>
    <t>Mathématiques-Informatique</t>
  </si>
  <si>
    <t>SLASH18</t>
  </si>
  <si>
    <t>Chimie-Sciences de la vie</t>
  </si>
  <si>
    <t>SLELE18</t>
  </si>
  <si>
    <t>Sciences de la terre-Physique</t>
  </si>
  <si>
    <t>SLINF18</t>
  </si>
  <si>
    <t>CNU</t>
  </si>
  <si>
    <t>Physique-Sciences de la terre</t>
  </si>
  <si>
    <t>SLGEO18</t>
  </si>
  <si>
    <t>01-Droit privé et sciences criminelles</t>
  </si>
  <si>
    <t>Mathématiques-Sciences de la vie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</si>
  <si>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</si>
  <si>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</si>
  <si>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</si>
  <si>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</si>
  <si>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</si>
  <si>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</si>
  <si>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</si>
  <si>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</si>
  <si>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</si>
  <si>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</si>
  <si>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</si>
  <si>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</si>
  <si>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</si>
  <si>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</si>
  <si>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</si>
  <si>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</si>
  <si>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</si>
  <si>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</si>
  <si>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</si>
  <si>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</si>
  <si>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</si>
  <si>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</si>
  <si>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</si>
  <si>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</si>
  <si>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</si>
  <si>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</si>
  <si>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</si>
  <si>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</si>
  <si>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</si>
  <si>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</si>
  <si>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</si>
  <si>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</si>
  <si>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</si>
  <si>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</si>
  <si>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</si>
  <si>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</si>
  <si>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</si>
  <si>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</si>
  <si>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</si>
  <si>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</si>
  <si>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</si>
  <si>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</si>
  <si>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</si>
  <si>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</si>
  <si>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</si>
  <si>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</si>
  <si>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</si>
  <si>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</si>
  <si>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</si>
  <si>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</si>
  <si>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</si>
  <si>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</si>
  <si>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</si>
  <si>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</si>
  <si>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</si>
  <si>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</si>
  <si>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</si>
  <si>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</si>
  <si>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</si>
  <si>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</si>
  <si>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</si>
  <si>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</si>
  <si>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</si>
  <si>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</si>
  <si>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</si>
  <si>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</si>
  <si>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</si>
  <si>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</si>
  <si>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</si>
  <si>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</si>
  <si>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</si>
  <si>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</si>
  <si>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</si>
  <si>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</si>
  <si>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</si>
  <si>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</si>
  <si>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</si>
  <si>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</si>
  <si>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</si>
  <si>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</si>
  <si>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</si>
  <si>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</si>
  <si>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</si>
  <si>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*Les UE disciplinaires sont les UEs mentionnées dans la formation Sciences de la Vie (SV), relatives soit au portail SV soit au département Sciences de la Terre.</t>
  </si>
  <si>
    <t>*Les UE sont capitalisables si note supérieure ou égale à 10/20</t>
  </si>
  <si>
    <t>*Les ECUEs sont capitalisables et la durée de conservation est illimitée si note supérieure ou égale à 10/20.</t>
  </si>
  <si>
    <t>*Toute ECUE et UE ayant une résultat supérieur ou égal à 10/20 est validée et ne peut pas être repassée.</t>
  </si>
  <si>
    <t>*Compensation entre ECUE au sein d'une UE disciplinaire si aucune note n'est inférieure à 6/20 à l'ECUE --&gt; obtention UE si note supérieure ou égale à 10/20</t>
  </si>
  <si>
    <t>Obtention du Semestre</t>
  </si>
  <si>
    <t>*Compensation entre UE disciplinaires si aucune note n'est inférieure à 8/20 à l'UE .</t>
  </si>
  <si>
    <t>*Compensation de l'UE compétences transversales (CT) par les UE disciplinaires si le calcul de la moyenne est supérieur ou égale à 8/20 à l'UE CT et si l'ecue anglais est supérieur ou égal à 6/20.</t>
  </si>
  <si>
    <r>
      <t xml:space="preserve">*L' UE CT ne peut en aucun cas compenser les UE disciplinaires. Elle n'est prise en compte que si la moyenne des UE disciplinaires est </t>
    </r>
    <r>
      <rPr>
        <sz val="11"/>
        <color theme="1"/>
        <rFont val="Calibri"/>
        <family val="2"/>
      </rPr>
      <t>supérieure ou égale à</t>
    </r>
    <r>
      <rPr>
        <sz val="9.9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10/20.</t>
    </r>
  </si>
  <si>
    <r>
      <t xml:space="preserve">*Le semestre est acquis si après compensation inter UE, la moyenne est </t>
    </r>
    <r>
      <rPr>
        <sz val="11"/>
        <color theme="1"/>
        <rFont val="Calibri"/>
        <family val="2"/>
      </rPr>
      <t>supérieure ou égale à</t>
    </r>
    <r>
      <rPr>
        <sz val="11"/>
        <color theme="1"/>
        <rFont val="Calibri"/>
        <family val="2"/>
        <scheme val="minor"/>
      </rPr>
      <t xml:space="preserve"> 10/20</t>
    </r>
  </si>
  <si>
    <t>Obtention de l'Année</t>
  </si>
  <si>
    <t>*Validation de chacun des semestres supérieur ou égal à 10/20</t>
  </si>
  <si>
    <t>*Pas de compensation entre les semestres</t>
  </si>
  <si>
    <t>Note éliminatoire/ Note seuil</t>
  </si>
  <si>
    <t>Il n'y a pas de note éliminatoire mais des seuils de compensation:</t>
  </si>
  <si>
    <t>&lt; 6/20 à l'ECUE empéchant la compensation entre ECUE au sein de la même UE</t>
  </si>
  <si>
    <t>&lt; 8/20 à l'UE empéchant la compensation entre UE</t>
  </si>
  <si>
    <t>REDOUBLEMENT</t>
  </si>
  <si>
    <t>pas de redoublement autorisé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</si>
  <si>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</si>
  <si>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</si>
  <si>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</si>
  <si>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</si>
  <si>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</si>
  <si>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</si>
  <si>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</si>
  <si>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</si>
  <si>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</si>
  <si>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</si>
  <si>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</si>
  <si>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</si>
  <si>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</si>
  <si>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</si>
  <si>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</si>
  <si>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</si>
  <si>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</si>
  <si>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</si>
  <si>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</si>
  <si>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</si>
  <si>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</si>
  <si>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</si>
  <si>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</si>
  <si>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</si>
  <si>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</si>
  <si>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</si>
  <si>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>Pétrologie et Géochimie 2 </t>
  </si>
  <si>
    <t>L3 Sciences de la Terre</t>
  </si>
  <si>
    <t>Aléas et risques naturels</t>
  </si>
  <si>
    <t>Failles et Séismes</t>
  </si>
  <si>
    <t>Géologie structurale et tectonique</t>
  </si>
  <si>
    <t>Ecotoxicologie et BioInformatique</t>
  </si>
  <si>
    <t>5.1</t>
  </si>
  <si>
    <t>introduction à l'Ecotoxicologie</t>
  </si>
  <si>
    <t>L3 BOE</t>
  </si>
  <si>
    <t>5.2</t>
  </si>
  <si>
    <t>Bio-informatique</t>
  </si>
  <si>
    <t>L3 BMG</t>
  </si>
  <si>
    <t>5.3</t>
  </si>
  <si>
    <t>Analyse Intégrative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</si>
  <si>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</si>
  <si>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</si>
  <si>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</si>
  <si>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</si>
  <si>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</si>
  <si>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</si>
  <si>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</si>
  <si>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Contrôle Final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</si>
  <si>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</si>
  <si>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</si>
  <si>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</si>
  <si>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</si>
  <si>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</si>
  <si>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</si>
  <si>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</si>
  <si>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</si>
  <si>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</si>
  <si>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</si>
  <si>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</si>
  <si>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</si>
  <si>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</si>
  <si>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</si>
  <si>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</si>
  <si>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Nature</t>
  </si>
  <si>
    <t>Durée</t>
  </si>
  <si>
    <t>Format d'évaluation</t>
  </si>
  <si>
    <t xml:space="preserve">Modalités de mise en œuvre </t>
  </si>
  <si>
    <t>Commentaires</t>
  </si>
  <si>
    <t>OUI</t>
  </si>
  <si>
    <t>3h</t>
  </si>
  <si>
    <t>2h</t>
  </si>
  <si>
    <t>si jamais les effectifs en Seconde Chance sont faibles, possibilité de faire passer un oral 30 minutes. Mutualisation LST</t>
  </si>
  <si>
    <t>1 à 2h</t>
  </si>
  <si>
    <t>CC = 1 projet + 1 analyse d'article</t>
  </si>
  <si>
    <t>pas de CT</t>
  </si>
  <si>
    <t>pas de session 2</t>
  </si>
  <si>
    <t>session unique - pas de session 2</t>
  </si>
  <si>
    <t>UE Competences transversales 6</t>
  </si>
  <si>
    <t>Anglais 6</t>
  </si>
  <si>
    <t>Du terrain au modèle géodynamique</t>
  </si>
  <si>
    <t>Comprend un stage de terrain de 7 jours soit  49h TP</t>
  </si>
  <si>
    <t>Géologie appliquée et de la subsurface</t>
  </si>
  <si>
    <t>Comprend 2 sorties d'une journée chacune (7h TP/jour)</t>
  </si>
  <si>
    <t>Structure et fonctionnement des réservoirs fluides</t>
  </si>
  <si>
    <t>Environnement</t>
  </si>
  <si>
    <t>4.1</t>
  </si>
  <si>
    <t>Biodiversité Générale</t>
  </si>
  <si>
    <t>L3 SV BOE</t>
  </si>
  <si>
    <t xml:space="preserve">(TP = 7h sortie terrain + 2h oraux) - Taux encadrement sortie terrain et oraux : 1 EC pour 15 ET </t>
  </si>
  <si>
    <t>4.2</t>
  </si>
  <si>
    <t>ECUE AU CHOIX</t>
  </si>
  <si>
    <t>min 1ECUE-Max 1ECUE</t>
  </si>
  <si>
    <t>4.2.1</t>
  </si>
  <si>
    <t>Biologie écologie marine</t>
  </si>
  <si>
    <t>4.2.2</t>
  </si>
  <si>
    <t>histoire évolutive des Angiospermes</t>
  </si>
  <si>
    <t>L3 SV BMG</t>
  </si>
  <si>
    <t xml:space="preserve">Biologie des Adaptations et Evolution </t>
  </si>
  <si>
    <t>Biologie des adaptation, interactions durable et évolution</t>
  </si>
  <si>
    <t>Projet communication scientifique</t>
  </si>
  <si>
    <t>Taux encadrement TP/projet : 1 EC pour 20 ET</t>
  </si>
  <si>
    <t>si jamais les effectifs en Seconde Chance sont faibles, possibilité de faire passer un oral 30 minutes. Mutualisation DL SP-ST</t>
  </si>
  <si>
    <t>1h30</t>
  </si>
  <si>
    <t>session 2 : écrit (1h30) ou oral (20min) selon effectif</t>
  </si>
  <si>
    <t>min 1 ECUE-Max 1 ECUE</t>
  </si>
  <si>
    <t>30 min/ET</t>
  </si>
  <si>
    <t>session unique, pas de session 2 - Session 1 : bloquer une journée (présentation d'un article scientifique)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</si>
</sst>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</font>
    <font>
      <sz val="9.9"/>
      <color theme="1"/>
      <name val="Calibri"/>
      <family val="2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wrapText="1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164" fontId="0" fillId="2" borderId="1" xfId="0" applyNumberFormat="1" applyFill="1" applyBorder="1" applyAlignment="1">
      <alignment vertical="top"/>
    </xf>
    <xf numFmtId="164" fontId="0" fillId="0" borderId="1" xfId="0" applyNumberFormat="1" applyBorder="1" applyAlignment="1">
      <alignment vertical="top"/>
    </xf>
    <xf numFmtId="164" fontId="0" fillId="2" borderId="1" xfId="0" applyNumberFormat="1" applyFill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164" fontId="0" fillId="0" borderId="1" xfId="0" applyNumberFormat="1" applyBorder="1" applyAlignment="1">
      <alignment vertical="center"/>
    </xf>
    <xf numFmtId="0" fontId="11" fillId="1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41"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lexandre Sorain" id="{E9F7F437-271B-41D1-BCCC-3E208FF6AAB4}" userId="Alexandre.SORAIN@unice.fr" providerId="PeoplePicker"/>
  <person displayName="Line-Aurore March" id="{E9AA0591-7A1E-4049-BDD5-73268E61342A}" userId="S::line-aurore.march@unice.fr::f641e0d7-27e9-4d44-b457-6e82eb2492a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24" dT="2023-06-29T21:58:18.13" personId="{E9AA0591-7A1E-4049-BDD5-73268E61342A}" id="{911FCDA3-47D0-4670-97F0-45F26BE895D5}">
    <text xml:space="preserve">@Alexandre Sorain Une DL peut-elle être porteuse? </text>
    <mentions>
      <mention mentionpersonId="{E9F7F437-271B-41D1-BCCC-3E208FF6AAB4}" mentionId="{4AC8E996-191A-412F-AF4B-2B69D4F5D34F}" startIndex="0" length="17"/>
    </mentions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F1" zoomScale="85" zoomScaleNormal="85" zoomScalePageLayoutView="85" workbookViewId="0">
      <selection activeCell="E11" sqref="E11:E27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85</v>
      </c>
      <c r="K20" s="1" t="s">
        <v>103</v>
      </c>
      <c r="L20" s="1"/>
    </row>
    <row r="21" spans="1:12">
      <c r="C21" s="1" t="s">
        <v>104</v>
      </c>
      <c r="E21" s="1" t="s">
        <v>105</v>
      </c>
      <c r="J21" s="1" t="s">
        <v>74</v>
      </c>
      <c r="K21" s="1" t="s">
        <v>106</v>
      </c>
      <c r="L21" s="1"/>
    </row>
    <row r="22" spans="1:12">
      <c r="C22" s="1" t="s">
        <v>107</v>
      </c>
      <c r="E22" s="1" t="s">
        <v>108</v>
      </c>
      <c r="J22" s="1" t="s">
        <v>79</v>
      </c>
      <c r="K22" s="1" t="s">
        <v>109</v>
      </c>
      <c r="L22" s="1"/>
    </row>
    <row r="23" spans="1:12">
      <c r="E23" s="1" t="s">
        <v>110</v>
      </c>
      <c r="J23" s="1" t="s">
        <v>88</v>
      </c>
      <c r="K23" s="1" t="s">
        <v>111</v>
      </c>
      <c r="L23" s="1"/>
    </row>
    <row r="24" spans="1:12">
      <c r="E24" s="1" t="s">
        <v>112</v>
      </c>
      <c r="J24" s="1" t="s">
        <v>91</v>
      </c>
      <c r="K24" s="1" t="s">
        <v>113</v>
      </c>
      <c r="L24" s="1"/>
    </row>
    <row r="25" spans="1:12">
      <c r="E25" s="1" t="s">
        <v>114</v>
      </c>
      <c r="J25" s="1" t="s">
        <v>95</v>
      </c>
      <c r="K25" s="1" t="s">
        <v>115</v>
      </c>
      <c r="L25" s="1"/>
    </row>
    <row r="26" spans="1:12">
      <c r="A26" s="27" t="s">
        <v>116</v>
      </c>
      <c r="E26" s="1" t="s">
        <v>117</v>
      </c>
      <c r="J26" s="1" t="s">
        <v>90</v>
      </c>
      <c r="K26" s="1" t="s">
        <v>118</v>
      </c>
      <c r="L26" s="1"/>
    </row>
    <row r="27" spans="1:12">
      <c r="A27" s="41" t="s">
        <v>119</v>
      </c>
      <c r="E27" s="1" t="s">
        <v>120</v>
      </c>
      <c r="J27" s="1" t="s">
        <v>62</v>
      </c>
      <c r="K27" s="1" t="s">
        <v>121</v>
      </c>
      <c r="L27" s="1"/>
    </row>
    <row r="28" spans="1:12">
      <c r="A28" s="41" t="s">
        <v>122</v>
      </c>
      <c r="J28" s="1" t="s">
        <v>70</v>
      </c>
      <c r="K28" s="1" t="s">
        <v>123</v>
      </c>
      <c r="L28" s="1"/>
    </row>
    <row r="29" spans="1:12">
      <c r="A29" s="41" t="s">
        <v>124</v>
      </c>
      <c r="J29" s="1" t="s">
        <v>76</v>
      </c>
      <c r="K29" s="1" t="s">
        <v>125</v>
      </c>
      <c r="L29" s="1"/>
    </row>
    <row r="30" spans="1:12">
      <c r="A30" s="41" t="s">
        <v>126</v>
      </c>
      <c r="J30" s="1" t="s">
        <v>81</v>
      </c>
      <c r="K30" s="1" t="s">
        <v>127</v>
      </c>
      <c r="L30" s="1"/>
    </row>
    <row r="31" spans="1:12">
      <c r="A31" s="41" t="s">
        <v>128</v>
      </c>
      <c r="J31" s="1" t="s">
        <v>87</v>
      </c>
      <c r="K31" s="1" t="s">
        <v>129</v>
      </c>
      <c r="L31" s="1"/>
    </row>
    <row r="32" spans="1:12">
      <c r="A32" s="41" t="s">
        <v>130</v>
      </c>
      <c r="J32" s="1" t="s">
        <v>69</v>
      </c>
      <c r="K32" s="1" t="s">
        <v>19</v>
      </c>
      <c r="L32" s="1" t="s">
        <v>103</v>
      </c>
    </row>
    <row r="33" spans="1:12">
      <c r="A33" s="41" t="s">
        <v>131</v>
      </c>
      <c r="F33" t="s">
        <v>132</v>
      </c>
      <c r="J33" s="1" t="s">
        <v>75</v>
      </c>
      <c r="K33" s="1" t="s">
        <v>19</v>
      </c>
      <c r="L33" s="1" t="s">
        <v>109</v>
      </c>
    </row>
    <row r="34" spans="1:1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>
      <c r="A35" s="41" t="s">
        <v>134</v>
      </c>
      <c r="J35" s="1" t="s">
        <v>99</v>
      </c>
      <c r="K35" s="1" t="s">
        <v>96</v>
      </c>
      <c r="L35" s="1" t="s">
        <v>19</v>
      </c>
    </row>
    <row r="36" spans="1:12">
      <c r="A36" s="41" t="s">
        <v>135</v>
      </c>
      <c r="J36" s="1" t="s">
        <v>102</v>
      </c>
      <c r="K36" s="1" t="s">
        <v>106</v>
      </c>
      <c r="L36" s="1" t="s">
        <v>106</v>
      </c>
    </row>
    <row r="37" spans="1:12">
      <c r="A37" s="41" t="s">
        <v>136</v>
      </c>
      <c r="J37" s="1" t="s">
        <v>105</v>
      </c>
      <c r="K37" s="1" t="s">
        <v>109</v>
      </c>
      <c r="L37" s="1" t="s">
        <v>109</v>
      </c>
    </row>
    <row r="38" spans="1:12">
      <c r="A38" s="41" t="s">
        <v>137</v>
      </c>
      <c r="J38" s="1" t="s">
        <v>108</v>
      </c>
      <c r="K38" s="1" t="s">
        <v>115</v>
      </c>
      <c r="L38" s="1" t="s">
        <v>109</v>
      </c>
    </row>
    <row r="39" spans="1:12">
      <c r="A39" s="41" t="s">
        <v>138</v>
      </c>
      <c r="J39" s="1" t="s">
        <v>110</v>
      </c>
      <c r="K39" s="1" t="s">
        <v>109</v>
      </c>
      <c r="L39" s="1" t="s">
        <v>115</v>
      </c>
    </row>
    <row r="40" spans="1:12" ht="14.45" customHeight="1">
      <c r="A40" s="41" t="s">
        <v>139</v>
      </c>
      <c r="J40" s="1" t="s">
        <v>112</v>
      </c>
      <c r="K40" s="1" t="s">
        <v>103</v>
      </c>
      <c r="L40" s="1" t="s">
        <v>19</v>
      </c>
    </row>
    <row r="41" spans="1:12" ht="15.6" customHeight="1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>
      <c r="A42" s="41" t="s">
        <v>141</v>
      </c>
      <c r="J42" s="1" t="s">
        <v>98</v>
      </c>
      <c r="K42" s="1" t="s">
        <v>71</v>
      </c>
      <c r="L42" s="1"/>
    </row>
    <row r="43" spans="1:1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>
      <c r="A46" s="41" t="s">
        <v>145</v>
      </c>
      <c r="J46" s="1" t="s">
        <v>104</v>
      </c>
      <c r="K46" s="1" t="s">
        <v>86</v>
      </c>
      <c r="L46" s="1" t="s">
        <v>49</v>
      </c>
    </row>
    <row r="47" spans="1:12" ht="30">
      <c r="A47" s="41" t="s">
        <v>146</v>
      </c>
      <c r="J47" s="1" t="s">
        <v>107</v>
      </c>
      <c r="K47" s="1" t="s">
        <v>92</v>
      </c>
      <c r="L47" s="1" t="s">
        <v>36</v>
      </c>
    </row>
    <row r="48" spans="1:12" ht="12.6" customHeight="1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>
      <c r="A50" s="41" t="s">
        <v>149</v>
      </c>
      <c r="J50" s="1" t="s">
        <v>114</v>
      </c>
      <c r="K50" s="1" t="s">
        <v>96</v>
      </c>
      <c r="L50" s="1" t="s">
        <v>106</v>
      </c>
    </row>
    <row r="51" spans="1:12">
      <c r="A51" s="41" t="s">
        <v>150</v>
      </c>
      <c r="J51" s="1" t="s">
        <v>117</v>
      </c>
      <c r="K51" s="1" t="s">
        <v>106</v>
      </c>
      <c r="L51" s="1" t="s">
        <v>96</v>
      </c>
    </row>
    <row r="52" spans="1:12">
      <c r="A52" s="41" t="s">
        <v>151</v>
      </c>
      <c r="J52" s="1" t="s">
        <v>120</v>
      </c>
      <c r="K52" s="1" t="s">
        <v>109</v>
      </c>
      <c r="L52" s="1" t="s">
        <v>19</v>
      </c>
    </row>
    <row r="53" spans="1:12">
      <c r="A53" s="41" t="s">
        <v>152</v>
      </c>
    </row>
    <row r="54" spans="1:12">
      <c r="A54" s="41" t="s">
        <v>153</v>
      </c>
    </row>
    <row r="55" spans="1:12">
      <c r="A55" s="41" t="s">
        <v>154</v>
      </c>
    </row>
    <row r="56" spans="1:12">
      <c r="A56" s="41" t="s">
        <v>155</v>
      </c>
    </row>
    <row r="57" spans="1:12">
      <c r="A57" s="41" t="s">
        <v>156</v>
      </c>
    </row>
    <row r="58" spans="1:12">
      <c r="A58" s="41" t="s">
        <v>157</v>
      </c>
    </row>
    <row r="59" spans="1:12">
      <c r="A59" s="41" t="s">
        <v>158</v>
      </c>
    </row>
    <row r="60" spans="1:12">
      <c r="A60" s="41" t="s">
        <v>159</v>
      </c>
    </row>
    <row r="61" spans="1:12">
      <c r="A61" s="41" t="s">
        <v>160</v>
      </c>
    </row>
    <row r="62" spans="1:12" ht="30">
      <c r="A62" s="41" t="s">
        <v>161</v>
      </c>
    </row>
    <row r="63" spans="1:12" ht="30">
      <c r="A63" s="41" t="s">
        <v>162</v>
      </c>
    </row>
    <row r="64" spans="1:12">
      <c r="A64" s="41" t="s">
        <v>163</v>
      </c>
    </row>
    <row r="65" spans="1:1">
      <c r="A65" s="41" t="s">
        <v>164</v>
      </c>
    </row>
    <row r="66" spans="1:1">
      <c r="A66" s="41" t="s">
        <v>165</v>
      </c>
    </row>
    <row r="67" spans="1:1">
      <c r="A67" s="41" t="s">
        <v>166</v>
      </c>
    </row>
    <row r="68" spans="1:1">
      <c r="A68" s="41" t="s">
        <v>167</v>
      </c>
    </row>
    <row r="69" spans="1:1">
      <c r="A69" s="41" t="s">
        <v>168</v>
      </c>
    </row>
    <row r="70" spans="1:1">
      <c r="A70" s="41" t="s">
        <v>169</v>
      </c>
    </row>
    <row r="71" spans="1:1">
      <c r="A71" s="41" t="s">
        <v>170</v>
      </c>
    </row>
    <row r="72" spans="1:1">
      <c r="A72" s="41" t="s">
        <v>171</v>
      </c>
    </row>
    <row r="73" spans="1:1">
      <c r="A73" s="41" t="s">
        <v>172</v>
      </c>
    </row>
    <row r="74" spans="1:1">
      <c r="A74" s="41" t="s">
        <v>173</v>
      </c>
    </row>
    <row r="75" spans="1:1">
      <c r="A75" s="41" t="s">
        <v>174</v>
      </c>
    </row>
    <row r="76" spans="1:1">
      <c r="A76" s="41" t="s">
        <v>175</v>
      </c>
    </row>
    <row r="77" spans="1:1">
      <c r="A77" s="41" t="s">
        <v>176</v>
      </c>
    </row>
    <row r="78" spans="1:1">
      <c r="A78" s="41" t="s">
        <v>177</v>
      </c>
    </row>
    <row r="79" spans="1:1">
      <c r="A79" s="41" t="s">
        <v>178</v>
      </c>
    </row>
    <row r="80" spans="1:1">
      <c r="A80" s="41" t="s">
        <v>179</v>
      </c>
    </row>
    <row r="81" spans="1:1">
      <c r="A81" s="41" t="s">
        <v>180</v>
      </c>
    </row>
    <row r="82" spans="1:1">
      <c r="A82" s="41" t="s">
        <v>181</v>
      </c>
    </row>
    <row r="83" spans="1:1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101" t="s">
        <v>183</v>
      </c>
      <c r="B1" s="101"/>
      <c r="C1" s="101"/>
      <c r="D1" s="101"/>
      <c r="E1" s="101"/>
      <c r="F1" s="101"/>
      <c r="O1" s="95" t="s">
        <v>184</v>
      </c>
      <c r="P1" s="95"/>
    </row>
    <row r="2" spans="1:16">
      <c r="A2" s="101"/>
      <c r="B2" s="101"/>
      <c r="C2" s="101"/>
      <c r="D2" s="101"/>
      <c r="E2" s="101"/>
      <c r="F2" s="101"/>
      <c r="O2" s="95"/>
      <c r="P2" s="95"/>
    </row>
    <row r="3" spans="1:16">
      <c r="A3" s="95" t="s">
        <v>185</v>
      </c>
      <c r="B3" s="95"/>
      <c r="C3" s="95"/>
      <c r="D3" s="95" t="s">
        <v>186</v>
      </c>
      <c r="E3" s="95"/>
      <c r="F3" s="95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>
      <c r="A5" s="10" t="e">
        <f>SUM(O4:O291)</f>
        <v>#REF!</v>
      </c>
      <c r="B5" s="10">
        <f>SUM('S5 Maquette'!J19:J299)</f>
        <v>70</v>
      </c>
      <c r="C5" s="10">
        <f>SUM('S5 Maquette'!K19:K299)</f>
        <v>142</v>
      </c>
      <c r="D5" s="10">
        <f>SUM(P4:P291)</f>
        <v>249</v>
      </c>
      <c r="E5" s="10">
        <f>SUM('S6 Maquette'!J19:J302)</f>
        <v>78</v>
      </c>
      <c r="F5" s="10">
        <f>SUM('S6 Maquette'!K19:K302)</f>
        <v>145</v>
      </c>
      <c r="O5" s="10">
        <f>'S5 Maquette'!I20*1.5</f>
        <v>0</v>
      </c>
      <c r="P5" s="10">
        <f>'S6 Maquette'!I20*1.5</f>
        <v>0</v>
      </c>
    </row>
    <row r="6" spans="1:16">
      <c r="A6" s="95" t="s">
        <v>189</v>
      </c>
      <c r="B6" s="95"/>
      <c r="C6" s="95"/>
      <c r="D6" s="95" t="s">
        <v>189</v>
      </c>
      <c r="E6" s="95"/>
      <c r="F6" s="95"/>
      <c r="O6" s="10">
        <f>'S5 Maquette'!I21*1.5</f>
        <v>0</v>
      </c>
      <c r="P6" s="10">
        <f>'S6 Maquette'!I21*1.5</f>
        <v>0</v>
      </c>
    </row>
    <row r="7" spans="1:16">
      <c r="A7" s="95" t="e">
        <f>SUM(A5,B5,C5)</f>
        <v>#REF!</v>
      </c>
      <c r="B7" s="95"/>
      <c r="C7" s="95"/>
      <c r="D7" s="95">
        <f>SUM(D5,E5,F5)</f>
        <v>472</v>
      </c>
      <c r="E7" s="95"/>
      <c r="F7" s="95"/>
      <c r="O7" s="10">
        <f>'S5 Maquette'!I22*1.5</f>
        <v>0</v>
      </c>
      <c r="P7" s="10">
        <f>'S6 Maquette'!I22*1.5</f>
        <v>0</v>
      </c>
    </row>
    <row r="8" spans="1:16">
      <c r="A8" s="95" t="s">
        <v>189</v>
      </c>
      <c r="B8" s="95"/>
      <c r="C8" s="95"/>
      <c r="D8" s="95"/>
      <c r="E8" s="95"/>
      <c r="F8" s="95"/>
      <c r="O8" s="10">
        <f>'S5 Maquette'!I23*1.5</f>
        <v>33</v>
      </c>
      <c r="P8" s="10">
        <f>'S6 Maquette'!I23*1.5</f>
        <v>15</v>
      </c>
    </row>
    <row r="9" spans="1:16">
      <c r="A9" s="95"/>
      <c r="B9" s="95"/>
      <c r="C9" s="95"/>
      <c r="D9" s="95"/>
      <c r="E9" s="95"/>
      <c r="F9" s="95"/>
      <c r="O9" s="10">
        <f>'S5 Maquette'!I24*1.5</f>
        <v>48</v>
      </c>
      <c r="P9" s="10">
        <f>'S6 Maquette'!I24*1.5</f>
        <v>45</v>
      </c>
    </row>
    <row r="10" spans="1:16">
      <c r="A10" s="95" t="e">
        <f>SUM(A7,D7)</f>
        <v>#REF!</v>
      </c>
      <c r="B10" s="95"/>
      <c r="C10" s="95"/>
      <c r="D10" s="95"/>
      <c r="E10" s="95"/>
      <c r="F10" s="95"/>
      <c r="O10" s="10">
        <f>'S5 Maquette'!I25*1.5</f>
        <v>45</v>
      </c>
      <c r="P10" s="10">
        <f>'S6 Maquette'!I25*1.5</f>
        <v>30</v>
      </c>
    </row>
    <row r="11" spans="1:16">
      <c r="A11" s="95"/>
      <c r="B11" s="95"/>
      <c r="C11" s="95"/>
      <c r="D11" s="95"/>
      <c r="E11" s="95"/>
      <c r="F11" s="95"/>
      <c r="O11" s="10">
        <f>'S5 Maquette'!I26*1.5</f>
        <v>15</v>
      </c>
      <c r="P11" s="10">
        <f>'S6 Maquette'!I26*1.5</f>
        <v>0</v>
      </c>
    </row>
    <row r="12" spans="1:16">
      <c r="O12" s="10" t="e">
        <f>'S5 Maquette'!#REF!*1.5</f>
        <v>#REF!</v>
      </c>
      <c r="P12" s="10">
        <f>'S6 Maquette'!I27*1.5</f>
        <v>30</v>
      </c>
    </row>
    <row r="13" spans="1:16">
      <c r="O13" s="10">
        <f>'S5 Maquette'!I27*1.5</f>
        <v>0</v>
      </c>
      <c r="P13" s="10">
        <f>'S6 Maquette'!I30*1.5</f>
        <v>39</v>
      </c>
    </row>
    <row r="14" spans="1:16">
      <c r="A14" s="96" t="s">
        <v>190</v>
      </c>
      <c r="B14" s="96"/>
      <c r="C14" s="96"/>
      <c r="D14" s="96"/>
      <c r="E14" s="96"/>
      <c r="F14" s="96"/>
      <c r="H14" s="97" t="s">
        <v>191</v>
      </c>
      <c r="I14" s="97"/>
      <c r="J14" s="97"/>
      <c r="K14" s="97"/>
      <c r="L14" s="97"/>
      <c r="M14" s="97"/>
      <c r="O14" s="10">
        <f>'S5 Maquette'!I28*1.5</f>
        <v>24</v>
      </c>
      <c r="P14" s="10">
        <f>'S6 Maquette'!I31*1.5</f>
        <v>36</v>
      </c>
    </row>
    <row r="15" spans="1:16">
      <c r="A15" s="96"/>
      <c r="B15" s="96"/>
      <c r="C15" s="96"/>
      <c r="D15" s="96"/>
      <c r="E15" s="96"/>
      <c r="F15" s="96"/>
      <c r="H15" s="97"/>
      <c r="I15" s="97"/>
      <c r="J15" s="97"/>
      <c r="K15" s="97"/>
      <c r="L15" s="97"/>
      <c r="M15" s="97"/>
      <c r="O15" s="10">
        <f>'S5 Maquette'!I29*1.5</f>
        <v>18</v>
      </c>
      <c r="P15" s="10">
        <f>'S6 Maquette'!I32*1.5</f>
        <v>0</v>
      </c>
    </row>
    <row r="16" spans="1:16">
      <c r="A16" s="95" t="s">
        <v>185</v>
      </c>
      <c r="B16" s="95"/>
      <c r="C16" s="95"/>
      <c r="D16" s="98" t="s">
        <v>186</v>
      </c>
      <c r="E16" s="99"/>
      <c r="F16" s="100"/>
      <c r="H16" s="95" t="s">
        <v>185</v>
      </c>
      <c r="I16" s="95"/>
      <c r="J16" s="95"/>
      <c r="K16" s="95" t="s">
        <v>186</v>
      </c>
      <c r="L16" s="95"/>
      <c r="M16" s="95"/>
      <c r="O16" s="10">
        <f>'S5 Maquette'!I30*1.5</f>
        <v>0</v>
      </c>
      <c r="P16" s="10">
        <f>'S6 Maquette'!I33*1.5</f>
        <v>48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Maquette'!I31*1.5</f>
        <v>0</v>
      </c>
      <c r="P17" s="10">
        <f>'S6 Maquette'!I34*1.5</f>
        <v>6</v>
      </c>
    </row>
    <row r="18" spans="1:16">
      <c r="A18" s="10" t="e">
        <f t="shared" ref="A18:F18" si="0">A5-H18</f>
        <v>#REF!</v>
      </c>
      <c r="B18" s="10">
        <f t="shared" si="0"/>
        <v>0</v>
      </c>
      <c r="C18" s="10">
        <f t="shared" si="0"/>
        <v>0</v>
      </c>
      <c r="D18" s="10">
        <f t="shared" si="0"/>
        <v>0</v>
      </c>
      <c r="E18" s="10">
        <f t="shared" si="0"/>
        <v>0</v>
      </c>
      <c r="F18" s="10">
        <f t="shared" ca="1" si="0"/>
        <v>125</v>
      </c>
      <c r="H18" s="10">
        <f>SUMIF('S5 Maquette'!M19:M299,"Portée",'S5 Maquette'!I19:I299)*1.5</f>
        <v>183</v>
      </c>
      <c r="I18" s="10">
        <f>SUMIF('S5 Maquette'!M19:M299,"Portée",'S5 Maquette'!J19:J299)</f>
        <v>70</v>
      </c>
      <c r="J18" s="10">
        <f>SUMIF('S5 Maquette'!M19:M299,"Portée",'S5 Maquette'!K19:K299)</f>
        <v>142</v>
      </c>
      <c r="K18" s="10">
        <f>SUMIF('S6 Maquette'!M19:M302,"Portée",'S6 Maquette'!I19:I302)*1.5</f>
        <v>249</v>
      </c>
      <c r="L18" s="10">
        <f>SUMIF('S6 Maquette'!M19:M302,"Portée",'S6 Maquette'!J19:J302)</f>
        <v>78</v>
      </c>
      <c r="M18" s="10">
        <f ca="1">SUMIF('S6 Maquette'!M9:M302,"Portée",'S6 Maquette'!K19:K302)</f>
        <v>20</v>
      </c>
      <c r="O18" s="10">
        <f>'S5 Maquette'!I32*1.5</f>
        <v>0</v>
      </c>
      <c r="P18" s="10">
        <f>'S6 Maquette'!I35*1.5</f>
        <v>0</v>
      </c>
    </row>
    <row r="19" spans="1:16">
      <c r="A19" s="95" t="s">
        <v>189</v>
      </c>
      <c r="B19" s="95"/>
      <c r="C19" s="95"/>
      <c r="D19" s="95" t="s">
        <v>189</v>
      </c>
      <c r="E19" s="95"/>
      <c r="F19" s="95"/>
      <c r="O19" s="10">
        <f>'S5 Maquette'!I33*1.5</f>
        <v>0</v>
      </c>
      <c r="P19" s="10">
        <f>'S6 Maquette'!I36*1.5</f>
        <v>0</v>
      </c>
    </row>
    <row r="20" spans="1:16">
      <c r="A20" s="95" t="e">
        <f>SUM(A18,B18,C18)</f>
        <v>#REF!</v>
      </c>
      <c r="B20" s="95"/>
      <c r="C20" s="95"/>
      <c r="D20" s="95">
        <f ca="1">SUM(D18,E18,F18)</f>
        <v>125</v>
      </c>
      <c r="E20" s="95"/>
      <c r="F20" s="95"/>
      <c r="O20" s="10">
        <f>'S5 Maquette'!I34*1.5</f>
        <v>0</v>
      </c>
      <c r="P20" s="10">
        <f>'S6 Maquette'!I37*1.5</f>
        <v>0</v>
      </c>
    </row>
    <row r="21" spans="1:16">
      <c r="A21" s="95" t="s">
        <v>189</v>
      </c>
      <c r="B21" s="95"/>
      <c r="C21" s="95"/>
      <c r="D21" s="95"/>
      <c r="E21" s="95"/>
      <c r="F21" s="95"/>
      <c r="O21" s="10">
        <f>'S5 Maquette'!I35*1.5</f>
        <v>0</v>
      </c>
      <c r="P21" s="10">
        <f>'S6 Maquette'!I38*1.5</f>
        <v>0</v>
      </c>
    </row>
    <row r="22" spans="1:16" ht="30" customHeight="1">
      <c r="A22" s="95" t="e">
        <f>SUM(A20,D20)</f>
        <v>#REF!</v>
      </c>
      <c r="B22" s="95"/>
      <c r="C22" s="95"/>
      <c r="D22" s="95"/>
      <c r="E22" s="95"/>
      <c r="F22" s="95"/>
      <c r="O22" s="10">
        <f>'S5 Maquette'!I36*1.5</f>
        <v>0</v>
      </c>
      <c r="P22" s="10">
        <f>'S6 Maquette'!I39*1.5</f>
        <v>0</v>
      </c>
    </row>
    <row r="23" spans="1:16">
      <c r="O23" s="10">
        <f>'S5 Maquette'!I37*1.5</f>
        <v>0</v>
      </c>
      <c r="P23" s="10">
        <f>'S6 Maquette'!I40*1.5</f>
        <v>0</v>
      </c>
    </row>
    <row r="24" spans="1:16">
      <c r="O24" s="10">
        <f>'S5 Maquette'!I38*1.5</f>
        <v>0</v>
      </c>
      <c r="P24" s="10">
        <f>'S6 Maquette'!I41*1.5</f>
        <v>0</v>
      </c>
    </row>
    <row r="25" spans="1:16">
      <c r="O25" s="10">
        <f>'S5 Maquette'!I39*1.5</f>
        <v>0</v>
      </c>
      <c r="P25" s="10">
        <f>'S6 Maquette'!I42*1.5</f>
        <v>0</v>
      </c>
    </row>
    <row r="26" spans="1:16">
      <c r="O26" s="10">
        <f>'S5 Maquette'!I40*1.5</f>
        <v>0</v>
      </c>
      <c r="P26" s="10">
        <f>'S6 Maquette'!I43*1.5</f>
        <v>0</v>
      </c>
    </row>
    <row r="27" spans="1:16">
      <c r="O27" s="10">
        <f>'S5 Maquette'!I41*1.5</f>
        <v>0</v>
      </c>
      <c r="P27" s="10">
        <f>'S6 Maquette'!I44*1.5</f>
        <v>0</v>
      </c>
    </row>
    <row r="28" spans="1:16">
      <c r="O28" s="10">
        <f>'S5 Maquette'!I42*1.5</f>
        <v>0</v>
      </c>
      <c r="P28" s="10">
        <f>'S6 Maquette'!I45*1.5</f>
        <v>0</v>
      </c>
    </row>
    <row r="29" spans="1:16">
      <c r="O29" s="10">
        <f>'S5 Maquette'!I43*1.5</f>
        <v>0</v>
      </c>
      <c r="P29" s="10">
        <f>'S6 Maquette'!I46*1.5</f>
        <v>0</v>
      </c>
    </row>
    <row r="30" spans="1:16">
      <c r="O30" s="10">
        <f>'S5 Maquette'!I44*1.5</f>
        <v>0</v>
      </c>
      <c r="P30" s="10">
        <f>'S6 Maquette'!I47*1.5</f>
        <v>0</v>
      </c>
    </row>
    <row r="31" spans="1:16">
      <c r="O31" s="10">
        <f>'S5 Maquette'!I45*1.5</f>
        <v>0</v>
      </c>
      <c r="P31" s="10">
        <f>'S6 Maquette'!I48*1.5</f>
        <v>0</v>
      </c>
    </row>
    <row r="32" spans="1:16">
      <c r="O32" s="10">
        <f>'S5 Maquette'!I46*1.5</f>
        <v>0</v>
      </c>
      <c r="P32" s="10">
        <f>'S6 Maquette'!I49*1.5</f>
        <v>0</v>
      </c>
    </row>
    <row r="33" spans="15:16">
      <c r="O33" s="10">
        <f>'S5 Maquette'!I47*1.5</f>
        <v>0</v>
      </c>
      <c r="P33" s="10">
        <f>'S6 Maquette'!I50*1.5</f>
        <v>0</v>
      </c>
    </row>
    <row r="34" spans="15:16">
      <c r="O34" s="10">
        <f>'S5 Maquette'!I48*1.5</f>
        <v>0</v>
      </c>
      <c r="P34" s="10">
        <f>'S6 Maquette'!I51*1.5</f>
        <v>0</v>
      </c>
    </row>
    <row r="35" spans="15:16">
      <c r="O35" s="10">
        <f>'S5 Maquette'!I49*1.5</f>
        <v>0</v>
      </c>
      <c r="P35" s="10">
        <f>'S6 Maquette'!I52*1.5</f>
        <v>0</v>
      </c>
    </row>
    <row r="36" spans="15:16">
      <c r="O36" s="10">
        <f>'S5 Maquette'!I50*1.5</f>
        <v>0</v>
      </c>
      <c r="P36" s="10">
        <f>'S6 Maquette'!I53*1.5</f>
        <v>0</v>
      </c>
    </row>
    <row r="37" spans="15:16">
      <c r="O37" s="10">
        <f>'S5 Maquette'!I51*1.5</f>
        <v>0</v>
      </c>
      <c r="P37" s="10">
        <f>'S6 Maquette'!I54*1.5</f>
        <v>0</v>
      </c>
    </row>
    <row r="38" spans="15:16">
      <c r="O38" s="10">
        <f>'S5 Maquette'!I52*1.5</f>
        <v>0</v>
      </c>
      <c r="P38" s="10">
        <f>'S6 Maquette'!I55*1.5</f>
        <v>0</v>
      </c>
    </row>
    <row r="39" spans="15:16">
      <c r="O39" s="10">
        <f>'S5 Maquette'!I53*1.5</f>
        <v>0</v>
      </c>
      <c r="P39" s="10">
        <f>'S6 Maquette'!I56*1.5</f>
        <v>0</v>
      </c>
    </row>
    <row r="40" spans="15:16">
      <c r="O40" s="10">
        <f>'S5 Maquette'!I54*1.5</f>
        <v>0</v>
      </c>
      <c r="P40" s="10">
        <f>'S6 Maquette'!I57*1.5</f>
        <v>0</v>
      </c>
    </row>
    <row r="41" spans="15:16">
      <c r="O41" s="10">
        <f>'S5 Maquette'!I55*1.5</f>
        <v>0</v>
      </c>
      <c r="P41" s="10">
        <f>'S6 Maquette'!I58*1.5</f>
        <v>0</v>
      </c>
    </row>
    <row r="42" spans="15:16">
      <c r="O42" s="10">
        <f>'S5 Maquette'!I56*1.5</f>
        <v>0</v>
      </c>
      <c r="P42" s="10">
        <f>'S6 Maquette'!I59*1.5</f>
        <v>0</v>
      </c>
    </row>
    <row r="43" spans="15:16">
      <c r="O43" s="10">
        <f>'S5 Maquette'!I57*1.5</f>
        <v>0</v>
      </c>
      <c r="P43" s="10">
        <f>'S6 Maquette'!I60*1.5</f>
        <v>0</v>
      </c>
    </row>
    <row r="44" spans="15:16">
      <c r="O44" s="10">
        <f>'S5 Maquette'!I58*1.5</f>
        <v>0</v>
      </c>
      <c r="P44" s="10">
        <f>'S6 Maquette'!I61*1.5</f>
        <v>0</v>
      </c>
    </row>
    <row r="45" spans="15:16">
      <c r="O45" s="10">
        <f>'S5 Maquette'!I59*1.5</f>
        <v>0</v>
      </c>
      <c r="P45" s="10">
        <f>'S6 Maquette'!I62*1.5</f>
        <v>0</v>
      </c>
    </row>
    <row r="46" spans="15:16">
      <c r="O46" s="10">
        <f>'S5 Maquette'!I60*1.5</f>
        <v>0</v>
      </c>
      <c r="P46" s="10">
        <f>'S6 Maquette'!I63*1.5</f>
        <v>0</v>
      </c>
    </row>
    <row r="47" spans="15:16">
      <c r="O47" s="10">
        <f>'S5 Maquette'!I61*1.5</f>
        <v>0</v>
      </c>
      <c r="P47" s="10">
        <f>'S6 Maquette'!I64*1.5</f>
        <v>0</v>
      </c>
    </row>
    <row r="48" spans="15:16">
      <c r="O48" s="10">
        <f>'S5 Maquette'!I62*1.5</f>
        <v>0</v>
      </c>
      <c r="P48" s="10">
        <f>'S6 Maquette'!I65*1.5</f>
        <v>0</v>
      </c>
    </row>
    <row r="49" spans="15:16">
      <c r="O49" s="10">
        <f>'S5 Maquette'!I63*1.5</f>
        <v>0</v>
      </c>
      <c r="P49" s="10">
        <f>'S6 Maquette'!I66*1.5</f>
        <v>0</v>
      </c>
    </row>
    <row r="50" spans="15:16">
      <c r="O50" s="10">
        <f>'S5 Maquette'!I64*1.5</f>
        <v>0</v>
      </c>
      <c r="P50" s="10">
        <f>'S6 Maquette'!I67*1.5</f>
        <v>0</v>
      </c>
    </row>
    <row r="51" spans="15:16">
      <c r="O51" s="10">
        <f>'S5 Maquette'!I65*1.5</f>
        <v>0</v>
      </c>
      <c r="P51" s="10">
        <f>'S6 Maquette'!I68*1.5</f>
        <v>0</v>
      </c>
    </row>
    <row r="52" spans="15:16">
      <c r="O52" s="10">
        <f>'S5 Maquette'!I66*1.5</f>
        <v>0</v>
      </c>
      <c r="P52" s="10">
        <f>'S6 Maquette'!I69*1.5</f>
        <v>0</v>
      </c>
    </row>
    <row r="53" spans="15:16">
      <c r="O53" s="10">
        <f>'S5 Maquette'!I67*1.5</f>
        <v>0</v>
      </c>
      <c r="P53" s="10">
        <f>'S6 Maquette'!I70*1.5</f>
        <v>0</v>
      </c>
    </row>
    <row r="54" spans="15:16">
      <c r="O54" s="10">
        <f>'S5 Maquette'!I68*1.5</f>
        <v>0</v>
      </c>
      <c r="P54" s="10">
        <f>'S6 Maquette'!I71*1.5</f>
        <v>0</v>
      </c>
    </row>
    <row r="55" spans="15:16">
      <c r="O55" s="10">
        <f>'S5 Maquette'!I69*1.5</f>
        <v>0</v>
      </c>
      <c r="P55" s="10">
        <f>'S6 Maquette'!I72*1.5</f>
        <v>0</v>
      </c>
    </row>
    <row r="56" spans="15:16">
      <c r="O56" s="10">
        <f>'S5 Maquette'!I70*1.5</f>
        <v>0</v>
      </c>
      <c r="P56" s="10">
        <f>'S6 Maquette'!I73*1.5</f>
        <v>0</v>
      </c>
    </row>
    <row r="57" spans="15:16">
      <c r="O57" s="10">
        <f>'S5 Maquette'!I71*1.5</f>
        <v>0</v>
      </c>
      <c r="P57" s="10">
        <f>'S6 Maquette'!I74*1.5</f>
        <v>0</v>
      </c>
    </row>
    <row r="58" spans="15:16">
      <c r="O58" s="10">
        <f>'S5 Maquette'!I72*1.5</f>
        <v>0</v>
      </c>
      <c r="P58" s="10">
        <f>'S6 Maquette'!I75*1.5</f>
        <v>0</v>
      </c>
    </row>
    <row r="59" spans="15:16">
      <c r="O59" s="10">
        <f>'S5 Maquette'!I73*1.5</f>
        <v>0</v>
      </c>
      <c r="P59" s="10">
        <f>'S6 Maquette'!I76*1.5</f>
        <v>0</v>
      </c>
    </row>
    <row r="60" spans="15:16">
      <c r="O60" s="10">
        <f>'S5 Maquette'!I74*1.5</f>
        <v>0</v>
      </c>
      <c r="P60" s="10">
        <f>'S6 Maquette'!I77*1.5</f>
        <v>0</v>
      </c>
    </row>
    <row r="61" spans="15:16">
      <c r="O61" s="10">
        <f>'S5 Maquette'!I75*1.5</f>
        <v>0</v>
      </c>
      <c r="P61" s="10">
        <f>'S6 Maquette'!I78*1.5</f>
        <v>0</v>
      </c>
    </row>
    <row r="62" spans="15:16">
      <c r="O62" s="10">
        <f>'S5 Maquette'!I76*1.5</f>
        <v>0</v>
      </c>
      <c r="P62" s="10">
        <f>'S6 Maquette'!I79*1.5</f>
        <v>0</v>
      </c>
    </row>
    <row r="63" spans="15:16">
      <c r="O63" s="10">
        <f>'S5 Maquette'!I77*1.5</f>
        <v>0</v>
      </c>
      <c r="P63" s="10">
        <f>'S6 Maquette'!I80*1.5</f>
        <v>0</v>
      </c>
    </row>
    <row r="64" spans="15:16">
      <c r="O64" s="10">
        <f>'S5 Maquette'!I78*1.5</f>
        <v>0</v>
      </c>
      <c r="P64" s="10">
        <f>'S6 Maquette'!I81*1.5</f>
        <v>0</v>
      </c>
    </row>
    <row r="65" spans="15:16">
      <c r="O65" s="10">
        <f>'S5 Maquette'!I79*1.5</f>
        <v>0</v>
      </c>
      <c r="P65" s="10">
        <f>'S6 Maquette'!I82*1.5</f>
        <v>0</v>
      </c>
    </row>
    <row r="66" spans="15:16">
      <c r="O66" s="10">
        <f>'S5 Maquette'!I80*1.5</f>
        <v>0</v>
      </c>
      <c r="P66" s="10">
        <f>'S6 Maquette'!I83*1.5</f>
        <v>0</v>
      </c>
    </row>
    <row r="67" spans="15:16">
      <c r="O67" s="10">
        <f>'S5 Maquette'!I81*1.5</f>
        <v>0</v>
      </c>
      <c r="P67" s="10">
        <f>'S6 Maquette'!I84*1.5</f>
        <v>0</v>
      </c>
    </row>
    <row r="68" spans="15:16">
      <c r="O68" s="10">
        <f>'S5 Maquette'!I82*1.5</f>
        <v>0</v>
      </c>
      <c r="P68" s="10">
        <f>'S6 Maquette'!I85*1.5</f>
        <v>0</v>
      </c>
    </row>
    <row r="69" spans="15:16">
      <c r="O69" s="10">
        <f>'S5 Maquette'!I83*1.5</f>
        <v>0</v>
      </c>
      <c r="P69" s="10">
        <f>'S6 Maquette'!I86*1.5</f>
        <v>0</v>
      </c>
    </row>
    <row r="70" spans="15:16">
      <c r="O70" s="10">
        <f>'S5 Maquette'!I84*1.5</f>
        <v>0</v>
      </c>
      <c r="P70" s="10">
        <f>'S6 Maquette'!I87*1.5</f>
        <v>0</v>
      </c>
    </row>
    <row r="71" spans="15:16">
      <c r="O71" s="10">
        <f>'S5 Maquette'!I85*1.5</f>
        <v>0</v>
      </c>
      <c r="P71" s="10">
        <f>'S6 Maquette'!I88*1.5</f>
        <v>0</v>
      </c>
    </row>
    <row r="72" spans="15:16">
      <c r="O72" s="10">
        <f>'S5 Maquette'!I86*1.5</f>
        <v>0</v>
      </c>
      <c r="P72" s="10">
        <f>'S6 Maquette'!I89*1.5</f>
        <v>0</v>
      </c>
    </row>
    <row r="73" spans="15:16">
      <c r="O73" s="10">
        <f>'S5 Maquette'!I87*1.5</f>
        <v>0</v>
      </c>
      <c r="P73" s="10">
        <f>'S6 Maquette'!I90*1.5</f>
        <v>0</v>
      </c>
    </row>
    <row r="74" spans="15:16">
      <c r="O74" s="10">
        <f>'S5 Maquette'!I88*1.5</f>
        <v>0</v>
      </c>
      <c r="P74" s="10">
        <f>'S6 Maquette'!I91*1.5</f>
        <v>0</v>
      </c>
    </row>
    <row r="75" spans="15:16">
      <c r="O75" s="10">
        <f>'S5 Maquette'!I89*1.5</f>
        <v>0</v>
      </c>
      <c r="P75" s="10">
        <f>'S6 Maquette'!I92*1.5</f>
        <v>0</v>
      </c>
    </row>
    <row r="76" spans="15:16">
      <c r="O76" s="10">
        <f>'S5 Maquette'!I90*1.5</f>
        <v>0</v>
      </c>
      <c r="P76" s="10">
        <f>'S6 Maquette'!I93*1.5</f>
        <v>0</v>
      </c>
    </row>
    <row r="77" spans="15:16">
      <c r="O77" s="10">
        <f>'S5 Maquette'!I91*1.5</f>
        <v>0</v>
      </c>
      <c r="P77" s="10">
        <f>'S6 Maquette'!I94*1.5</f>
        <v>0</v>
      </c>
    </row>
    <row r="78" spans="15:16">
      <c r="O78" s="10">
        <f>'S5 Maquette'!I92*1.5</f>
        <v>0</v>
      </c>
      <c r="P78" s="10">
        <f>'S6 Maquette'!I95*1.5</f>
        <v>0</v>
      </c>
    </row>
    <row r="79" spans="15:16">
      <c r="O79" s="10">
        <f>'S5 Maquette'!I93*1.5</f>
        <v>0</v>
      </c>
      <c r="P79" s="10">
        <f>'S6 Maquette'!I96*1.5</f>
        <v>0</v>
      </c>
    </row>
    <row r="80" spans="15:16">
      <c r="O80" s="10">
        <f>'S5 Maquette'!I94*1.5</f>
        <v>0</v>
      </c>
      <c r="P80" s="10">
        <f>'S6 Maquette'!I97*1.5</f>
        <v>0</v>
      </c>
    </row>
    <row r="81" spans="15:16">
      <c r="O81" s="10">
        <f>'S5 Maquette'!I95*1.5</f>
        <v>0</v>
      </c>
      <c r="P81" s="10">
        <f>'S6 Maquette'!I98*1.5</f>
        <v>0</v>
      </c>
    </row>
    <row r="82" spans="15:16">
      <c r="O82" s="10">
        <f>'S5 Maquette'!I96*1.5</f>
        <v>0</v>
      </c>
      <c r="P82" s="10">
        <f>'S6 Maquette'!I99*1.5</f>
        <v>0</v>
      </c>
    </row>
    <row r="83" spans="15:16">
      <c r="O83" s="10">
        <f>'S5 Maquette'!I97*1.5</f>
        <v>0</v>
      </c>
      <c r="P83" s="10">
        <f>'S6 Maquette'!I100*1.5</f>
        <v>0</v>
      </c>
    </row>
    <row r="84" spans="15:16">
      <c r="O84" s="10">
        <f>'S5 Maquette'!I98*1.5</f>
        <v>0</v>
      </c>
      <c r="P84" s="10">
        <f>'S6 Maquette'!I101*1.5</f>
        <v>0</v>
      </c>
    </row>
    <row r="85" spans="15:16">
      <c r="O85" s="10">
        <f>'S5 Maquette'!I99*1.5</f>
        <v>0</v>
      </c>
      <c r="P85" s="10">
        <f>'S6 Maquette'!I102*1.5</f>
        <v>0</v>
      </c>
    </row>
    <row r="86" spans="15:16">
      <c r="O86" s="10">
        <f>'S5 Maquette'!I100*1.5</f>
        <v>0</v>
      </c>
      <c r="P86" s="10">
        <f>'S6 Maquette'!I103*1.5</f>
        <v>0</v>
      </c>
    </row>
    <row r="87" spans="15:16">
      <c r="O87" s="10">
        <f>'S5 Maquette'!I101*1.5</f>
        <v>0</v>
      </c>
      <c r="P87" s="10">
        <f>'S6 Maquette'!I104*1.5</f>
        <v>0</v>
      </c>
    </row>
    <row r="88" spans="15:16">
      <c r="O88" s="10">
        <f>'S5 Maquette'!I102*1.5</f>
        <v>0</v>
      </c>
      <c r="P88" s="10">
        <f>'S6 Maquette'!I105*1.5</f>
        <v>0</v>
      </c>
    </row>
    <row r="89" spans="15:16">
      <c r="O89" s="10">
        <f>'S5 Maquette'!I103*1.5</f>
        <v>0</v>
      </c>
      <c r="P89" s="10">
        <f>'S6 Maquette'!I106*1.5</f>
        <v>0</v>
      </c>
    </row>
    <row r="90" spans="15:16">
      <c r="O90" s="10">
        <f>'S5 Maquette'!I104*1.5</f>
        <v>0</v>
      </c>
      <c r="P90" s="10">
        <f>'S6 Maquette'!I107*1.5</f>
        <v>0</v>
      </c>
    </row>
    <row r="91" spans="15:16">
      <c r="O91" s="10">
        <f>'S5 Maquette'!I105*1.5</f>
        <v>0</v>
      </c>
      <c r="P91" s="10">
        <f>'S6 Maquette'!I108*1.5</f>
        <v>0</v>
      </c>
    </row>
    <row r="92" spans="15:16">
      <c r="O92" s="10">
        <f>'S5 Maquette'!I106*1.5</f>
        <v>0</v>
      </c>
      <c r="P92" s="10">
        <f>'S6 Maquette'!I109*1.5</f>
        <v>0</v>
      </c>
    </row>
    <row r="93" spans="15:16">
      <c r="O93" s="10">
        <f>'S5 Maquette'!I107*1.5</f>
        <v>0</v>
      </c>
      <c r="P93" s="10">
        <f>'S6 Maquette'!I110*1.5</f>
        <v>0</v>
      </c>
    </row>
    <row r="94" spans="15:16">
      <c r="O94" s="10">
        <f>'S5 Maquette'!I108*1.5</f>
        <v>0</v>
      </c>
      <c r="P94" s="10">
        <f>'S6 Maquette'!I111*1.5</f>
        <v>0</v>
      </c>
    </row>
    <row r="95" spans="15:16">
      <c r="O95" s="10">
        <f>'S5 Maquette'!I109*1.5</f>
        <v>0</v>
      </c>
      <c r="P95" s="10">
        <f>'S6 Maquette'!I112*1.5</f>
        <v>0</v>
      </c>
    </row>
    <row r="96" spans="15:16">
      <c r="O96" s="10">
        <f>'S5 Maquette'!I110*1.5</f>
        <v>0</v>
      </c>
      <c r="P96" s="10">
        <f>'S6 Maquette'!I113*1.5</f>
        <v>0</v>
      </c>
    </row>
    <row r="97" spans="15:16">
      <c r="O97" s="10">
        <f>'S5 Maquette'!I111*1.5</f>
        <v>0</v>
      </c>
      <c r="P97" s="10">
        <f>'S6 Maquette'!I114*1.5</f>
        <v>0</v>
      </c>
    </row>
    <row r="98" spans="15:16">
      <c r="O98" s="10">
        <f>'S5 Maquette'!I112*1.5</f>
        <v>0</v>
      </c>
      <c r="P98" s="10">
        <f>'S6 Maquette'!I115*1.5</f>
        <v>0</v>
      </c>
    </row>
    <row r="99" spans="15:16">
      <c r="O99" s="10">
        <f>'S5 Maquette'!I113*1.5</f>
        <v>0</v>
      </c>
      <c r="P99" s="10">
        <f>'S6 Maquette'!I116*1.5</f>
        <v>0</v>
      </c>
    </row>
    <row r="100" spans="15:16">
      <c r="O100" s="10">
        <f>'S5 Maquette'!I114*1.5</f>
        <v>0</v>
      </c>
      <c r="P100" s="10">
        <f>'S6 Maquette'!I117*1.5</f>
        <v>0</v>
      </c>
    </row>
    <row r="101" spans="15:16">
      <c r="O101" s="10">
        <f>'S5 Maquette'!I115*1.5</f>
        <v>0</v>
      </c>
      <c r="P101" s="10">
        <f>'S6 Maquette'!I118*1.5</f>
        <v>0</v>
      </c>
    </row>
    <row r="102" spans="15:16">
      <c r="O102" s="10">
        <f>'S5 Maquette'!I116*1.5</f>
        <v>0</v>
      </c>
      <c r="P102" s="10">
        <f>'S6 Maquette'!I119*1.5</f>
        <v>0</v>
      </c>
    </row>
    <row r="103" spans="15:16">
      <c r="O103" s="10">
        <f>'S5 Maquette'!I117*1.5</f>
        <v>0</v>
      </c>
      <c r="P103" s="10">
        <f>'S6 Maquette'!I120*1.5</f>
        <v>0</v>
      </c>
    </row>
    <row r="104" spans="15:16">
      <c r="O104" s="10">
        <f>'S5 Maquette'!I118*1.5</f>
        <v>0</v>
      </c>
      <c r="P104" s="10">
        <f>'S6 Maquette'!I121*1.5</f>
        <v>0</v>
      </c>
    </row>
    <row r="105" spans="15:16">
      <c r="O105" s="10">
        <f>'S5 Maquette'!I119*1.5</f>
        <v>0</v>
      </c>
      <c r="P105" s="10">
        <f>'S6 Maquette'!I122*1.5</f>
        <v>0</v>
      </c>
    </row>
    <row r="106" spans="15:16">
      <c r="O106" s="10">
        <f>'S5 Maquette'!I120*1.5</f>
        <v>0</v>
      </c>
      <c r="P106" s="10">
        <f>'S6 Maquette'!I123*1.5</f>
        <v>0</v>
      </c>
    </row>
    <row r="107" spans="15:16">
      <c r="O107" s="10">
        <f>'S5 Maquette'!I121*1.5</f>
        <v>0</v>
      </c>
      <c r="P107" s="10">
        <f>'S6 Maquette'!I124*1.5</f>
        <v>0</v>
      </c>
    </row>
    <row r="108" spans="15:16">
      <c r="O108" s="10">
        <f>'S5 Maquette'!I122*1.5</f>
        <v>0</v>
      </c>
      <c r="P108" s="10">
        <f>'S6 Maquette'!I125*1.5</f>
        <v>0</v>
      </c>
    </row>
    <row r="109" spans="15:16">
      <c r="O109" s="10">
        <f>'S5 Maquette'!I123*1.5</f>
        <v>0</v>
      </c>
      <c r="P109" s="10">
        <f>'S6 Maquette'!I126*1.5</f>
        <v>0</v>
      </c>
    </row>
    <row r="110" spans="15:16">
      <c r="O110" s="10">
        <f>'S5 Maquette'!I124*1.5</f>
        <v>0</v>
      </c>
      <c r="P110" s="10">
        <f>'S6 Maquette'!I127*1.5</f>
        <v>0</v>
      </c>
    </row>
    <row r="111" spans="15:16">
      <c r="O111" s="10">
        <f>'S5 Maquette'!I125*1.5</f>
        <v>0</v>
      </c>
      <c r="P111" s="10">
        <f>'S6 Maquette'!I128*1.5</f>
        <v>0</v>
      </c>
    </row>
    <row r="112" spans="15:16">
      <c r="O112" s="10">
        <f>'S5 Maquette'!I126*1.5</f>
        <v>0</v>
      </c>
      <c r="P112" s="10">
        <f>'S6 Maquette'!I129*1.5</f>
        <v>0</v>
      </c>
    </row>
    <row r="113" spans="15:16">
      <c r="O113" s="10">
        <f>'S5 Maquette'!I127*1.5</f>
        <v>0</v>
      </c>
      <c r="P113" s="10">
        <f>'S6 Maquette'!I130*1.5</f>
        <v>0</v>
      </c>
    </row>
    <row r="114" spans="15:16">
      <c r="O114" s="10">
        <f>'S5 Maquette'!I128*1.5</f>
        <v>0</v>
      </c>
      <c r="P114" s="10">
        <f>'S6 Maquette'!I131*1.5</f>
        <v>0</v>
      </c>
    </row>
    <row r="115" spans="15:16">
      <c r="O115" s="10">
        <f>'S5 Maquette'!I129*1.5</f>
        <v>0</v>
      </c>
      <c r="P115" s="10">
        <f>'S6 Maquette'!I132*1.5</f>
        <v>0</v>
      </c>
    </row>
    <row r="116" spans="15:16">
      <c r="O116" s="10">
        <f>'S5 Maquette'!I130*1.5</f>
        <v>0</v>
      </c>
      <c r="P116" s="10">
        <f>'S6 Maquette'!I133*1.5</f>
        <v>0</v>
      </c>
    </row>
    <row r="117" spans="15:16">
      <c r="O117" s="10">
        <f>'S5 Maquette'!I131*1.5</f>
        <v>0</v>
      </c>
      <c r="P117" s="10">
        <f>'S6 Maquette'!I134*1.5</f>
        <v>0</v>
      </c>
    </row>
    <row r="118" spans="15:16">
      <c r="O118" s="10">
        <f>'S5 Maquette'!I132*1.5</f>
        <v>0</v>
      </c>
      <c r="P118" s="10">
        <f>'S6 Maquette'!I135*1.5</f>
        <v>0</v>
      </c>
    </row>
    <row r="119" spans="15:16">
      <c r="O119" s="10">
        <f>'S5 Maquette'!I133*1.5</f>
        <v>0</v>
      </c>
      <c r="P119" s="10">
        <f>'S6 Maquette'!I136*1.5</f>
        <v>0</v>
      </c>
    </row>
    <row r="120" spans="15:16">
      <c r="O120" s="10">
        <f>'S5 Maquette'!I134*1.5</f>
        <v>0</v>
      </c>
      <c r="P120" s="10">
        <f>'S6 Maquette'!I137*1.5</f>
        <v>0</v>
      </c>
    </row>
    <row r="121" spans="15:16">
      <c r="O121" s="10">
        <f>'S5 Maquette'!I135*1.5</f>
        <v>0</v>
      </c>
      <c r="P121" s="10">
        <f>'S6 Maquette'!I138*1.5</f>
        <v>0</v>
      </c>
    </row>
    <row r="122" spans="15:16">
      <c r="O122" s="10">
        <f>'S5 Maquette'!I136*1.5</f>
        <v>0</v>
      </c>
      <c r="P122" s="10">
        <f>'S6 Maquette'!I139*1.5</f>
        <v>0</v>
      </c>
    </row>
    <row r="123" spans="15:16">
      <c r="O123" s="10">
        <f>'S5 Maquette'!I137*1.5</f>
        <v>0</v>
      </c>
      <c r="P123" s="10">
        <f>'S6 Maquette'!I140*1.5</f>
        <v>0</v>
      </c>
    </row>
    <row r="124" spans="15:16">
      <c r="O124" s="10">
        <f>'S5 Maquette'!I138*1.5</f>
        <v>0</v>
      </c>
      <c r="P124" s="10">
        <f>'S6 Maquette'!I141*1.5</f>
        <v>0</v>
      </c>
    </row>
    <row r="125" spans="15:16">
      <c r="O125" s="10">
        <f>'S5 Maquette'!I139*1.5</f>
        <v>0</v>
      </c>
      <c r="P125" s="10">
        <f>'S6 Maquette'!I142*1.5</f>
        <v>0</v>
      </c>
    </row>
    <row r="126" spans="15:16">
      <c r="O126" s="10">
        <f>'S5 Maquette'!I140*1.5</f>
        <v>0</v>
      </c>
      <c r="P126" s="10">
        <f>'S6 Maquette'!I143*1.5</f>
        <v>0</v>
      </c>
    </row>
    <row r="127" spans="15:16">
      <c r="O127" s="10">
        <f>'S5 Maquette'!I141*1.5</f>
        <v>0</v>
      </c>
      <c r="P127" s="10">
        <f>'S6 Maquette'!I144*1.5</f>
        <v>0</v>
      </c>
    </row>
    <row r="128" spans="15:16">
      <c r="O128" s="10">
        <f>'S5 Maquette'!I142*1.5</f>
        <v>0</v>
      </c>
      <c r="P128" s="10">
        <f>'S6 Maquette'!I145*1.5</f>
        <v>0</v>
      </c>
    </row>
    <row r="129" spans="15:16">
      <c r="O129" s="10">
        <f>'S5 Maquette'!I143*1.5</f>
        <v>0</v>
      </c>
      <c r="P129" s="10">
        <f>'S6 Maquette'!I146*1.5</f>
        <v>0</v>
      </c>
    </row>
    <row r="130" spans="15:16">
      <c r="O130" s="10">
        <f>'S5 Maquette'!I144*1.5</f>
        <v>0</v>
      </c>
      <c r="P130" s="10">
        <f>'S6 Maquette'!I147*1.5</f>
        <v>0</v>
      </c>
    </row>
    <row r="131" spans="15:16">
      <c r="O131" s="10">
        <f>'S5 Maquette'!I145*1.5</f>
        <v>0</v>
      </c>
      <c r="P131" s="10">
        <f>'S6 Maquette'!I148*1.5</f>
        <v>0</v>
      </c>
    </row>
    <row r="132" spans="15:16">
      <c r="O132" s="10">
        <f>'S5 Maquette'!I146*1.5</f>
        <v>0</v>
      </c>
      <c r="P132" s="10">
        <f>'S6 Maquette'!I149*1.5</f>
        <v>0</v>
      </c>
    </row>
    <row r="133" spans="15:16">
      <c r="O133" s="10">
        <f>'S5 Maquette'!I147*1.5</f>
        <v>0</v>
      </c>
      <c r="P133" s="10">
        <f>'S6 Maquette'!I150*1.5</f>
        <v>0</v>
      </c>
    </row>
    <row r="134" spans="15:16">
      <c r="O134" s="10">
        <f>'S5 Maquette'!I148*1.5</f>
        <v>0</v>
      </c>
      <c r="P134" s="10">
        <f>'S6 Maquette'!I151*1.5</f>
        <v>0</v>
      </c>
    </row>
    <row r="135" spans="15:16">
      <c r="O135" s="10">
        <f>'S5 Maquette'!I149*1.5</f>
        <v>0</v>
      </c>
      <c r="P135" s="10">
        <f>'S6 Maquette'!I152*1.5</f>
        <v>0</v>
      </c>
    </row>
    <row r="136" spans="15:16">
      <c r="O136" s="10">
        <f>'S5 Maquette'!I150*1.5</f>
        <v>0</v>
      </c>
      <c r="P136" s="10">
        <f>'S6 Maquette'!I153*1.5</f>
        <v>0</v>
      </c>
    </row>
    <row r="137" spans="15:16">
      <c r="O137" s="10">
        <f>'S5 Maquette'!I151*1.5</f>
        <v>0</v>
      </c>
      <c r="P137" s="10">
        <f>'S6 Maquette'!I154*1.5</f>
        <v>0</v>
      </c>
    </row>
    <row r="138" spans="15:16">
      <c r="O138" s="10">
        <f>'S5 Maquette'!I152*1.5</f>
        <v>0</v>
      </c>
      <c r="P138" s="10">
        <f>'S6 Maquette'!I155*1.5</f>
        <v>0</v>
      </c>
    </row>
    <row r="139" spans="15:16">
      <c r="O139" s="10">
        <f>'S5 Maquette'!I153*1.5</f>
        <v>0</v>
      </c>
      <c r="P139" s="10">
        <f>'S6 Maquette'!I156*1.5</f>
        <v>0</v>
      </c>
    </row>
    <row r="140" spans="15:16">
      <c r="O140" s="10">
        <f>'S5 Maquette'!I154*1.5</f>
        <v>0</v>
      </c>
      <c r="P140" s="10">
        <f>'S6 Maquette'!I157*1.5</f>
        <v>0</v>
      </c>
    </row>
    <row r="141" spans="15:16">
      <c r="O141" s="10">
        <f>'S5 Maquette'!I155*1.5</f>
        <v>0</v>
      </c>
      <c r="P141" s="10">
        <f>'S6 Maquette'!I158*1.5</f>
        <v>0</v>
      </c>
    </row>
    <row r="142" spans="15:16">
      <c r="O142" s="10">
        <f>'S5 Maquette'!I156*1.5</f>
        <v>0</v>
      </c>
      <c r="P142" s="10">
        <f>'S6 Maquette'!I159*1.5</f>
        <v>0</v>
      </c>
    </row>
    <row r="143" spans="15:16">
      <c r="O143" s="10">
        <f>'S5 Maquette'!I157*1.5</f>
        <v>0</v>
      </c>
      <c r="P143" s="10">
        <f>'S6 Maquette'!I160*1.5</f>
        <v>0</v>
      </c>
    </row>
    <row r="144" spans="15:16">
      <c r="O144" s="10">
        <f>'S5 Maquette'!I158*1.5</f>
        <v>0</v>
      </c>
      <c r="P144" s="10">
        <f>'S6 Maquette'!I161*1.5</f>
        <v>0</v>
      </c>
    </row>
    <row r="145" spans="15:16">
      <c r="O145" s="10">
        <f>'S5 Maquette'!I159*1.5</f>
        <v>0</v>
      </c>
      <c r="P145" s="10">
        <f>'S6 Maquette'!I162*1.5</f>
        <v>0</v>
      </c>
    </row>
    <row r="146" spans="15:16">
      <c r="O146" s="10">
        <f>'S5 Maquette'!I160*1.5</f>
        <v>0</v>
      </c>
      <c r="P146" s="10">
        <f>'S6 Maquette'!I163*1.5</f>
        <v>0</v>
      </c>
    </row>
    <row r="147" spans="15:16">
      <c r="O147" s="10">
        <f>'S5 Maquette'!I161*1.5</f>
        <v>0</v>
      </c>
      <c r="P147" s="10">
        <f>'S6 Maquette'!I164*1.5</f>
        <v>0</v>
      </c>
    </row>
    <row r="148" spans="15:16">
      <c r="O148" s="10">
        <f>'S5 Maquette'!I162*1.5</f>
        <v>0</v>
      </c>
      <c r="P148" s="10">
        <f>'S6 Maquette'!I165*1.5</f>
        <v>0</v>
      </c>
    </row>
    <row r="149" spans="15:16">
      <c r="O149" s="10">
        <f>'S5 Maquette'!I163*1.5</f>
        <v>0</v>
      </c>
      <c r="P149" s="10">
        <f>'S6 Maquette'!I166*1.5</f>
        <v>0</v>
      </c>
    </row>
    <row r="150" spans="15:16">
      <c r="O150" s="10">
        <f>'S5 Maquette'!I164*1.5</f>
        <v>0</v>
      </c>
      <c r="P150" s="10">
        <f>'S6 Maquette'!I167*1.5</f>
        <v>0</v>
      </c>
    </row>
    <row r="151" spans="15:16">
      <c r="O151" s="10">
        <f>'S5 Maquette'!I165*1.5</f>
        <v>0</v>
      </c>
      <c r="P151" s="10">
        <f>'S6 Maquette'!I168*1.5</f>
        <v>0</v>
      </c>
    </row>
    <row r="152" spans="15:16">
      <c r="O152" s="10">
        <f>'S5 Maquette'!I166*1.5</f>
        <v>0</v>
      </c>
      <c r="P152" s="10">
        <f>'S6 Maquette'!I169*1.5</f>
        <v>0</v>
      </c>
    </row>
    <row r="153" spans="15:16">
      <c r="O153" s="10">
        <f>'S5 Maquette'!I167*1.5</f>
        <v>0</v>
      </c>
      <c r="P153" s="10">
        <f>'S6 Maquette'!I170*1.5</f>
        <v>0</v>
      </c>
    </row>
    <row r="154" spans="15:16">
      <c r="O154" s="10">
        <f>'S5 Maquette'!I168*1.5</f>
        <v>0</v>
      </c>
      <c r="P154" s="10">
        <f>'S6 Maquette'!I171*1.5</f>
        <v>0</v>
      </c>
    </row>
    <row r="155" spans="15:16">
      <c r="O155" s="10">
        <f>'S5 Maquette'!I169*1.5</f>
        <v>0</v>
      </c>
      <c r="P155" s="10">
        <f>'S6 Maquette'!I172*1.5</f>
        <v>0</v>
      </c>
    </row>
    <row r="156" spans="15:16">
      <c r="O156" s="10">
        <f>'S5 Maquette'!I170*1.5</f>
        <v>0</v>
      </c>
      <c r="P156" s="10">
        <f>'S6 Maquette'!I173*1.5</f>
        <v>0</v>
      </c>
    </row>
    <row r="157" spans="15:16">
      <c r="O157" s="10">
        <f>'S5 Maquette'!I171*1.5</f>
        <v>0</v>
      </c>
      <c r="P157" s="10">
        <f>'S6 Maquette'!I174*1.5</f>
        <v>0</v>
      </c>
    </row>
    <row r="158" spans="15:16">
      <c r="O158" s="10">
        <f>'S5 Maquette'!I172*1.5</f>
        <v>0</v>
      </c>
      <c r="P158" s="10">
        <f>'S6 Maquette'!I175*1.5</f>
        <v>0</v>
      </c>
    </row>
    <row r="159" spans="15:16">
      <c r="O159" s="10">
        <f>'S5 Maquette'!I173*1.5</f>
        <v>0</v>
      </c>
      <c r="P159" s="10">
        <f>'S6 Maquette'!I176*1.5</f>
        <v>0</v>
      </c>
    </row>
    <row r="160" spans="15:16">
      <c r="O160" s="10">
        <f>'S5 Maquette'!I174*1.5</f>
        <v>0</v>
      </c>
      <c r="P160" s="10">
        <f>'S6 Maquette'!I177*1.5</f>
        <v>0</v>
      </c>
    </row>
    <row r="161" spans="15:16">
      <c r="O161" s="10">
        <f>'S5 Maquette'!I175*1.5</f>
        <v>0</v>
      </c>
      <c r="P161" s="10">
        <f>'S6 Maquette'!I178*1.5</f>
        <v>0</v>
      </c>
    </row>
    <row r="162" spans="15:16">
      <c r="O162" s="10">
        <f>'S5 Maquette'!I176*1.5</f>
        <v>0</v>
      </c>
      <c r="P162" s="10">
        <f>'S6 Maquette'!I179*1.5</f>
        <v>0</v>
      </c>
    </row>
    <row r="163" spans="15:16">
      <c r="O163" s="10">
        <f>'S5 Maquette'!I177*1.5</f>
        <v>0</v>
      </c>
      <c r="P163" s="10">
        <f>'S6 Maquette'!I180*1.5</f>
        <v>0</v>
      </c>
    </row>
    <row r="164" spans="15:16">
      <c r="O164" s="10">
        <f>'S5 Maquette'!I178*1.5</f>
        <v>0</v>
      </c>
      <c r="P164" s="10">
        <f>'S6 Maquette'!I181*1.5</f>
        <v>0</v>
      </c>
    </row>
    <row r="165" spans="15:16">
      <c r="O165" s="10">
        <f>'S5 Maquette'!I179*1.5</f>
        <v>0</v>
      </c>
      <c r="P165" s="10">
        <f>'S6 Maquette'!I182*1.5</f>
        <v>0</v>
      </c>
    </row>
    <row r="166" spans="15:16">
      <c r="O166" s="10">
        <f>'S5 Maquette'!I180*1.5</f>
        <v>0</v>
      </c>
      <c r="P166" s="10">
        <f>'S6 Maquette'!I183*1.5</f>
        <v>0</v>
      </c>
    </row>
    <row r="167" spans="15:16">
      <c r="O167" s="10">
        <f>'S5 Maquette'!I181*1.5</f>
        <v>0</v>
      </c>
      <c r="P167" s="10">
        <f>'S6 Maquette'!I184*1.5</f>
        <v>0</v>
      </c>
    </row>
    <row r="168" spans="15:16">
      <c r="O168" s="10">
        <f>'S5 Maquette'!I182*1.5</f>
        <v>0</v>
      </c>
      <c r="P168" s="10">
        <f>'S6 Maquette'!I185*1.5</f>
        <v>0</v>
      </c>
    </row>
    <row r="169" spans="15:16">
      <c r="O169" s="10">
        <f>'S5 Maquette'!I183*1.5</f>
        <v>0</v>
      </c>
      <c r="P169" s="10">
        <f>'S6 Maquette'!I186*1.5</f>
        <v>0</v>
      </c>
    </row>
    <row r="170" spans="15:16">
      <c r="O170" s="10">
        <f>'S5 Maquette'!I184*1.5</f>
        <v>0</v>
      </c>
      <c r="P170" s="10">
        <f>'S6 Maquette'!I187*1.5</f>
        <v>0</v>
      </c>
    </row>
    <row r="171" spans="15:16">
      <c r="O171" s="10">
        <f>'S5 Maquette'!I185*1.5</f>
        <v>0</v>
      </c>
      <c r="P171" s="10">
        <f>'S6 Maquette'!I188*1.5</f>
        <v>0</v>
      </c>
    </row>
    <row r="172" spans="15:16">
      <c r="O172" s="10">
        <f>'S5 Maquette'!I186*1.5</f>
        <v>0</v>
      </c>
      <c r="P172" s="10">
        <f>'S6 Maquette'!I189*1.5</f>
        <v>0</v>
      </c>
    </row>
    <row r="173" spans="15:16">
      <c r="O173" s="10">
        <f>'S5 Maquette'!I187*1.5</f>
        <v>0</v>
      </c>
      <c r="P173" s="10">
        <f>'S6 Maquette'!I190*1.5</f>
        <v>0</v>
      </c>
    </row>
    <row r="174" spans="15:16">
      <c r="O174" s="10">
        <f>'S5 Maquette'!I188*1.5</f>
        <v>0</v>
      </c>
      <c r="P174" s="10">
        <f>'S6 Maquette'!I191*1.5</f>
        <v>0</v>
      </c>
    </row>
    <row r="175" spans="15:16">
      <c r="O175" s="10">
        <f>'S5 Maquette'!I189*1.5</f>
        <v>0</v>
      </c>
      <c r="P175" s="10">
        <f>'S6 Maquette'!I192*1.5</f>
        <v>0</v>
      </c>
    </row>
    <row r="176" spans="15:16">
      <c r="O176" s="10">
        <f>'S5 Maquette'!I190*1.5</f>
        <v>0</v>
      </c>
      <c r="P176" s="10">
        <f>'S6 Maquette'!I193*1.5</f>
        <v>0</v>
      </c>
    </row>
    <row r="177" spans="15:16">
      <c r="O177" s="10">
        <f>'S5 Maquette'!I191*1.5</f>
        <v>0</v>
      </c>
      <c r="P177" s="10">
        <f>'S6 Maquette'!I194*1.5</f>
        <v>0</v>
      </c>
    </row>
    <row r="178" spans="15:16">
      <c r="O178" s="10">
        <f>'S5 Maquette'!I192*1.5</f>
        <v>0</v>
      </c>
      <c r="P178" s="10">
        <f>'S6 Maquette'!I195*1.5</f>
        <v>0</v>
      </c>
    </row>
    <row r="179" spans="15:16">
      <c r="O179" s="10">
        <f>'S5 Maquette'!I193*1.5</f>
        <v>0</v>
      </c>
      <c r="P179" s="10">
        <f>'S6 Maquette'!I196*1.5</f>
        <v>0</v>
      </c>
    </row>
    <row r="180" spans="15:16">
      <c r="O180" s="10">
        <f>'S5 Maquette'!I194*1.5</f>
        <v>0</v>
      </c>
      <c r="P180" s="10">
        <f>'S6 Maquette'!I197*1.5</f>
        <v>0</v>
      </c>
    </row>
    <row r="181" spans="15:16">
      <c r="O181" s="10">
        <f>'S5 Maquette'!I195*1.5</f>
        <v>0</v>
      </c>
      <c r="P181" s="10">
        <f>'S6 Maquette'!I198*1.5</f>
        <v>0</v>
      </c>
    </row>
    <row r="182" spans="15:16">
      <c r="O182" s="10">
        <f>'S5 Maquette'!I196*1.5</f>
        <v>0</v>
      </c>
      <c r="P182" s="10">
        <f>'S6 Maquette'!I199*1.5</f>
        <v>0</v>
      </c>
    </row>
    <row r="183" spans="15:16">
      <c r="O183" s="10">
        <f>'S5 Maquette'!I197*1.5</f>
        <v>0</v>
      </c>
      <c r="P183" s="10">
        <f>'S6 Maquette'!I200*1.5</f>
        <v>0</v>
      </c>
    </row>
    <row r="184" spans="15:16">
      <c r="O184" s="10">
        <f>'S5 Maquette'!I198*1.5</f>
        <v>0</v>
      </c>
      <c r="P184" s="10">
        <f>'S6 Maquette'!I201*1.5</f>
        <v>0</v>
      </c>
    </row>
    <row r="185" spans="15:16">
      <c r="O185" s="10">
        <f>'S5 Maquette'!I199*1.5</f>
        <v>0</v>
      </c>
      <c r="P185" s="10">
        <f>'S6 Maquette'!I202*1.5</f>
        <v>0</v>
      </c>
    </row>
    <row r="186" spans="15:16">
      <c r="O186" s="10">
        <f>'S5 Maquette'!I200*1.5</f>
        <v>0</v>
      </c>
      <c r="P186" s="10">
        <f>'S6 Maquette'!I203*1.5</f>
        <v>0</v>
      </c>
    </row>
    <row r="187" spans="15:16">
      <c r="O187" s="10">
        <f>'S5 Maquette'!I201*1.5</f>
        <v>0</v>
      </c>
      <c r="P187" s="10">
        <f>'S6 Maquette'!I204*1.5</f>
        <v>0</v>
      </c>
    </row>
    <row r="188" spans="15:16">
      <c r="O188" s="10">
        <f>'S5 Maquette'!I202*1.5</f>
        <v>0</v>
      </c>
      <c r="P188" s="10">
        <f>'S6 Maquette'!I205*1.5</f>
        <v>0</v>
      </c>
    </row>
    <row r="189" spans="15:16">
      <c r="O189" s="10">
        <f>'S5 Maquette'!I203*1.5</f>
        <v>0</v>
      </c>
      <c r="P189" s="10">
        <f>'S6 Maquette'!I206*1.5</f>
        <v>0</v>
      </c>
    </row>
    <row r="190" spans="15:16">
      <c r="O190" s="10">
        <f>'S5 Maquette'!I204*1.5</f>
        <v>0</v>
      </c>
      <c r="P190" s="10">
        <f>'S6 Maquette'!I207*1.5</f>
        <v>0</v>
      </c>
    </row>
    <row r="191" spans="15:16">
      <c r="O191" s="10">
        <f>'S5 Maquette'!I205*1.5</f>
        <v>0</v>
      </c>
      <c r="P191" s="10">
        <f>'S6 Maquette'!I208*1.5</f>
        <v>0</v>
      </c>
    </row>
    <row r="192" spans="15:16">
      <c r="O192" s="10">
        <f>'S5 Maquette'!I206*1.5</f>
        <v>0</v>
      </c>
      <c r="P192" s="10">
        <f>'S6 Maquette'!I209*1.5</f>
        <v>0</v>
      </c>
    </row>
    <row r="193" spans="15:16">
      <c r="O193" s="10">
        <f>'S5 Maquette'!I207*1.5</f>
        <v>0</v>
      </c>
      <c r="P193" s="10">
        <f>'S6 Maquette'!I210*1.5</f>
        <v>0</v>
      </c>
    </row>
    <row r="194" spans="15:16">
      <c r="O194" s="10">
        <f>'S5 Maquette'!I208*1.5</f>
        <v>0</v>
      </c>
      <c r="P194" s="10">
        <f>'S6 Maquette'!I211*1.5</f>
        <v>0</v>
      </c>
    </row>
    <row r="195" spans="15:16">
      <c r="O195" s="10">
        <f>'S5 Maquette'!I209*1.5</f>
        <v>0</v>
      </c>
      <c r="P195" s="10">
        <f>'S6 Maquette'!I212*1.5</f>
        <v>0</v>
      </c>
    </row>
    <row r="196" spans="15:16">
      <c r="O196" s="10">
        <f>'S5 Maquette'!I210*1.5</f>
        <v>0</v>
      </c>
      <c r="P196" s="10">
        <f>'S6 Maquette'!I213*1.5</f>
        <v>0</v>
      </c>
    </row>
    <row r="197" spans="15:16">
      <c r="O197" s="10">
        <f>'S5 Maquette'!I211*1.5</f>
        <v>0</v>
      </c>
      <c r="P197" s="10">
        <f>'S6 Maquette'!I214*1.5</f>
        <v>0</v>
      </c>
    </row>
    <row r="198" spans="15:16">
      <c r="O198" s="10">
        <f>'S5 Maquette'!I212*1.5</f>
        <v>0</v>
      </c>
      <c r="P198" s="10">
        <f>'S6 Maquette'!I215*1.5</f>
        <v>0</v>
      </c>
    </row>
    <row r="199" spans="15:16">
      <c r="O199" s="10">
        <f>'S5 Maquette'!I213*1.5</f>
        <v>0</v>
      </c>
      <c r="P199" s="10">
        <f>'S6 Maquette'!I216*1.5</f>
        <v>0</v>
      </c>
    </row>
    <row r="200" spans="15:16">
      <c r="O200" s="10">
        <f>'S5 Maquette'!I214*1.5</f>
        <v>0</v>
      </c>
      <c r="P200" s="10">
        <f>'S6 Maquette'!I217*1.5</f>
        <v>0</v>
      </c>
    </row>
    <row r="201" spans="15:16">
      <c r="O201" s="10">
        <f>'S5 Maquette'!I215*1.5</f>
        <v>0</v>
      </c>
      <c r="P201" s="10">
        <f>'S6 Maquette'!I218*1.5</f>
        <v>0</v>
      </c>
    </row>
    <row r="202" spans="15:16">
      <c r="O202" s="10">
        <f>'S5 Maquette'!I216*1.5</f>
        <v>0</v>
      </c>
      <c r="P202" s="10">
        <f>'S6 Maquette'!I219*1.5</f>
        <v>0</v>
      </c>
    </row>
    <row r="203" spans="15:16">
      <c r="O203" s="10">
        <f>'S5 Maquette'!I217*1.5</f>
        <v>0</v>
      </c>
      <c r="P203" s="10">
        <f>'S6 Maquette'!I220*1.5</f>
        <v>0</v>
      </c>
    </row>
    <row r="204" spans="15:16">
      <c r="O204" s="10">
        <f>'S5 Maquette'!I218*1.5</f>
        <v>0</v>
      </c>
      <c r="P204" s="10">
        <f>'S6 Maquette'!I221*1.5</f>
        <v>0</v>
      </c>
    </row>
    <row r="205" spans="15:16">
      <c r="O205" s="10">
        <f>'S5 Maquette'!I219*1.5</f>
        <v>0</v>
      </c>
      <c r="P205" s="10">
        <f>'S6 Maquette'!I222*1.5</f>
        <v>0</v>
      </c>
    </row>
    <row r="206" spans="15:16">
      <c r="O206" s="10">
        <f>'S5 Maquette'!I220*1.5</f>
        <v>0</v>
      </c>
      <c r="P206" s="10">
        <f>'S6 Maquette'!I223*1.5</f>
        <v>0</v>
      </c>
    </row>
    <row r="207" spans="15:16">
      <c r="O207" s="10">
        <f>'S5 Maquette'!I221*1.5</f>
        <v>0</v>
      </c>
      <c r="P207" s="10">
        <f>'S6 Maquette'!I224*1.5</f>
        <v>0</v>
      </c>
    </row>
    <row r="208" spans="15:16">
      <c r="O208" s="10">
        <f>'S5 Maquette'!I222*1.5</f>
        <v>0</v>
      </c>
      <c r="P208" s="10">
        <f>'S6 Maquette'!I225*1.5</f>
        <v>0</v>
      </c>
    </row>
    <row r="209" spans="15:16">
      <c r="O209" s="10">
        <f>'S5 Maquette'!I223*1.5</f>
        <v>0</v>
      </c>
      <c r="P209" s="10">
        <f>'S6 Maquette'!I226*1.5</f>
        <v>0</v>
      </c>
    </row>
    <row r="210" spans="15:16">
      <c r="O210" s="10">
        <f>'S5 Maquette'!I224*1.5</f>
        <v>0</v>
      </c>
      <c r="P210" s="10">
        <f>'S6 Maquette'!I227*1.5</f>
        <v>0</v>
      </c>
    </row>
    <row r="211" spans="15:16">
      <c r="O211" s="10">
        <f>'S5 Maquette'!I225*1.5</f>
        <v>0</v>
      </c>
      <c r="P211" s="10">
        <f>'S6 Maquette'!I228*1.5</f>
        <v>0</v>
      </c>
    </row>
    <row r="212" spans="15:16">
      <c r="O212" s="10">
        <f>'S5 Maquette'!I226*1.5</f>
        <v>0</v>
      </c>
      <c r="P212" s="10">
        <f>'S6 Maquette'!I229*1.5</f>
        <v>0</v>
      </c>
    </row>
    <row r="213" spans="15:16">
      <c r="O213" s="10">
        <f>'S5 Maquette'!I227*1.5</f>
        <v>0</v>
      </c>
      <c r="P213" s="10">
        <f>'S6 Maquette'!I230*1.5</f>
        <v>0</v>
      </c>
    </row>
    <row r="214" spans="15:16">
      <c r="O214" s="10">
        <f>'S5 Maquette'!I228*1.5</f>
        <v>0</v>
      </c>
      <c r="P214" s="10">
        <f>'S6 Maquette'!I231*1.5</f>
        <v>0</v>
      </c>
    </row>
    <row r="215" spans="15:16">
      <c r="O215" s="10">
        <f>'S5 Maquette'!I229*1.5</f>
        <v>0</v>
      </c>
      <c r="P215" s="10">
        <f>'S6 Maquette'!I232*1.5</f>
        <v>0</v>
      </c>
    </row>
    <row r="216" spans="15:16">
      <c r="O216" s="10">
        <f>'S5 Maquette'!I230*1.5</f>
        <v>0</v>
      </c>
      <c r="P216" s="10">
        <f>'S6 Maquette'!I233*1.5</f>
        <v>0</v>
      </c>
    </row>
    <row r="217" spans="15:16">
      <c r="O217" s="10">
        <f>'S5 Maquette'!I231*1.5</f>
        <v>0</v>
      </c>
      <c r="P217" s="10">
        <f>'S6 Maquette'!I234*1.5</f>
        <v>0</v>
      </c>
    </row>
    <row r="218" spans="15:16">
      <c r="O218" s="10">
        <f>'S5 Maquette'!I232*1.5</f>
        <v>0</v>
      </c>
      <c r="P218" s="10">
        <f>'S6 Maquette'!I235*1.5</f>
        <v>0</v>
      </c>
    </row>
    <row r="219" spans="15:16">
      <c r="O219" s="10">
        <f>'S5 Maquette'!I233*1.5</f>
        <v>0</v>
      </c>
      <c r="P219" s="10">
        <f>'S6 Maquette'!I236*1.5</f>
        <v>0</v>
      </c>
    </row>
    <row r="220" spans="15:16">
      <c r="O220" s="10">
        <f>'S5 Maquette'!I234*1.5</f>
        <v>0</v>
      </c>
      <c r="P220" s="10">
        <f>'S6 Maquette'!I237*1.5</f>
        <v>0</v>
      </c>
    </row>
    <row r="221" spans="15:16">
      <c r="O221" s="10">
        <f>'S5 Maquette'!I235*1.5</f>
        <v>0</v>
      </c>
      <c r="P221" s="10">
        <f>'S6 Maquette'!I238*1.5</f>
        <v>0</v>
      </c>
    </row>
    <row r="222" spans="15:16">
      <c r="O222" s="10">
        <f>'S5 Maquette'!I236*1.5</f>
        <v>0</v>
      </c>
      <c r="P222" s="10">
        <f>'S6 Maquette'!I239*1.5</f>
        <v>0</v>
      </c>
    </row>
    <row r="223" spans="15:16">
      <c r="O223" s="10">
        <f>'S5 Maquette'!I237*1.5</f>
        <v>0</v>
      </c>
      <c r="P223" s="10">
        <f>'S6 Maquette'!I240*1.5</f>
        <v>0</v>
      </c>
    </row>
    <row r="224" spans="15:16">
      <c r="O224" s="10">
        <f>'S5 Maquette'!I238*1.5</f>
        <v>0</v>
      </c>
      <c r="P224" s="10">
        <f>'S6 Maquette'!I241*1.5</f>
        <v>0</v>
      </c>
    </row>
    <row r="225" spans="15:16">
      <c r="O225" s="10">
        <f>'S5 Maquette'!I239*1.5</f>
        <v>0</v>
      </c>
      <c r="P225" s="10">
        <f>'S6 Maquette'!I242*1.5</f>
        <v>0</v>
      </c>
    </row>
    <row r="226" spans="15:16">
      <c r="O226" s="10">
        <f>'S5 Maquette'!I240*1.5</f>
        <v>0</v>
      </c>
      <c r="P226" s="10">
        <f>'S6 Maquette'!I243*1.5</f>
        <v>0</v>
      </c>
    </row>
    <row r="227" spans="15:16">
      <c r="O227" s="10">
        <f>'S5 Maquette'!I241*1.5</f>
        <v>0</v>
      </c>
      <c r="P227" s="10">
        <f>'S6 Maquette'!I244*1.5</f>
        <v>0</v>
      </c>
    </row>
    <row r="228" spans="15:16">
      <c r="O228" s="10">
        <f>'S5 Maquette'!I242*1.5</f>
        <v>0</v>
      </c>
      <c r="P228" s="10">
        <f>'S6 Maquette'!I245*1.5</f>
        <v>0</v>
      </c>
    </row>
    <row r="229" spans="15:16">
      <c r="O229" s="10">
        <f>'S5 Maquette'!I243*1.5</f>
        <v>0</v>
      </c>
      <c r="P229" s="10">
        <f>'S6 Maquette'!I246*1.5</f>
        <v>0</v>
      </c>
    </row>
    <row r="230" spans="15:16">
      <c r="O230" s="10">
        <f>'S5 Maquette'!I244*1.5</f>
        <v>0</v>
      </c>
      <c r="P230" s="10">
        <f>'S6 Maquette'!I247*1.5</f>
        <v>0</v>
      </c>
    </row>
    <row r="231" spans="15:16">
      <c r="O231" s="10">
        <f>'S5 Maquette'!I245*1.5</f>
        <v>0</v>
      </c>
      <c r="P231" s="10">
        <f>'S6 Maquette'!I248*1.5</f>
        <v>0</v>
      </c>
    </row>
    <row r="232" spans="15:16">
      <c r="O232" s="10">
        <f>'S5 Maquette'!I246*1.5</f>
        <v>0</v>
      </c>
      <c r="P232" s="10">
        <f>'S6 Maquette'!I249*1.5</f>
        <v>0</v>
      </c>
    </row>
    <row r="233" spans="15:16">
      <c r="O233" s="10">
        <f>'S5 Maquette'!I247*1.5</f>
        <v>0</v>
      </c>
      <c r="P233" s="10">
        <f>'S6 Maquette'!I250*1.5</f>
        <v>0</v>
      </c>
    </row>
    <row r="234" spans="15:16">
      <c r="O234" s="10">
        <f>'S5 Maquette'!I248*1.5</f>
        <v>0</v>
      </c>
      <c r="P234" s="10">
        <f>'S6 Maquette'!I251*1.5</f>
        <v>0</v>
      </c>
    </row>
    <row r="235" spans="15:16">
      <c r="O235" s="10">
        <f>'S5 Maquette'!I249*1.5</f>
        <v>0</v>
      </c>
      <c r="P235" s="10">
        <f>'S6 Maquette'!I252*1.5</f>
        <v>0</v>
      </c>
    </row>
    <row r="236" spans="15:16">
      <c r="O236" s="10">
        <f>'S5 Maquette'!I250*1.5</f>
        <v>0</v>
      </c>
      <c r="P236" s="10">
        <f>'S6 Maquette'!I253*1.5</f>
        <v>0</v>
      </c>
    </row>
    <row r="237" spans="15:16">
      <c r="O237" s="10">
        <f>'S5 Maquette'!I251*1.5</f>
        <v>0</v>
      </c>
      <c r="P237" s="10">
        <f>'S6 Maquette'!I254*1.5</f>
        <v>0</v>
      </c>
    </row>
    <row r="238" spans="15:16">
      <c r="O238" s="10">
        <f>'S5 Maquette'!I252*1.5</f>
        <v>0</v>
      </c>
      <c r="P238" s="10">
        <f>'S6 Maquette'!I255*1.5</f>
        <v>0</v>
      </c>
    </row>
    <row r="239" spans="15:16">
      <c r="O239" s="10">
        <f>'S5 Maquette'!I253*1.5</f>
        <v>0</v>
      </c>
      <c r="P239" s="10">
        <f>'S6 Maquette'!I256*1.5</f>
        <v>0</v>
      </c>
    </row>
    <row r="240" spans="15:16">
      <c r="O240" s="10">
        <f>'S5 Maquette'!I254*1.5</f>
        <v>0</v>
      </c>
      <c r="P240" s="10">
        <f>'S6 Maquette'!I257*1.5</f>
        <v>0</v>
      </c>
    </row>
    <row r="241" spans="15:16">
      <c r="O241" s="10">
        <f>'S5 Maquette'!I255*1.5</f>
        <v>0</v>
      </c>
      <c r="P241" s="10">
        <f>'S6 Maquette'!I258*1.5</f>
        <v>0</v>
      </c>
    </row>
    <row r="242" spans="15:16">
      <c r="O242" s="10">
        <f>'S5 Maquette'!I256*1.5</f>
        <v>0</v>
      </c>
      <c r="P242" s="10">
        <f>'S6 Maquette'!I259*1.5</f>
        <v>0</v>
      </c>
    </row>
    <row r="243" spans="15:16">
      <c r="O243" s="10">
        <f>'S5 Maquette'!I257*1.5</f>
        <v>0</v>
      </c>
      <c r="P243" s="10">
        <f>'S6 Maquette'!I260*1.5</f>
        <v>0</v>
      </c>
    </row>
    <row r="244" spans="15:16">
      <c r="O244" s="10">
        <f>'S5 Maquette'!I258*1.5</f>
        <v>0</v>
      </c>
      <c r="P244" s="10">
        <f>'S6 Maquette'!I261*1.5</f>
        <v>0</v>
      </c>
    </row>
    <row r="245" spans="15:16">
      <c r="O245" s="10">
        <f>'S5 Maquette'!I259*1.5</f>
        <v>0</v>
      </c>
      <c r="P245" s="10">
        <f>'S6 Maquette'!I262*1.5</f>
        <v>0</v>
      </c>
    </row>
    <row r="246" spans="15:16">
      <c r="O246" s="10">
        <f>'S5 Maquette'!I260*1.5</f>
        <v>0</v>
      </c>
      <c r="P246" s="10">
        <f>'S6 Maquette'!I263*1.5</f>
        <v>0</v>
      </c>
    </row>
    <row r="247" spans="15:16">
      <c r="O247" s="10">
        <f>'S5 Maquette'!I261*1.5</f>
        <v>0</v>
      </c>
      <c r="P247" s="10">
        <f>'S6 Maquette'!I264*1.5</f>
        <v>0</v>
      </c>
    </row>
    <row r="248" spans="15:16">
      <c r="O248" s="10">
        <f>'S5 Maquette'!I262*1.5</f>
        <v>0</v>
      </c>
      <c r="P248" s="10">
        <f>'S6 Maquette'!I265*1.5</f>
        <v>0</v>
      </c>
    </row>
    <row r="249" spans="15:16">
      <c r="O249" s="10">
        <f>'S5 Maquette'!I263*1.5</f>
        <v>0</v>
      </c>
      <c r="P249" s="10">
        <f>'S6 Maquette'!I266*1.5</f>
        <v>0</v>
      </c>
    </row>
    <row r="250" spans="15:16">
      <c r="O250" s="10">
        <f>'S5 Maquette'!I264*1.5</f>
        <v>0</v>
      </c>
      <c r="P250" s="10">
        <f>'S6 Maquette'!I267*1.5</f>
        <v>0</v>
      </c>
    </row>
    <row r="251" spans="15:16">
      <c r="O251" s="10">
        <f>'S5 Maquette'!I265*1.5</f>
        <v>0</v>
      </c>
      <c r="P251" s="10">
        <f>'S6 Maquette'!I268*1.5</f>
        <v>0</v>
      </c>
    </row>
    <row r="252" spans="15:16">
      <c r="O252" s="10">
        <f>'S5 Maquette'!I266*1.5</f>
        <v>0</v>
      </c>
      <c r="P252" s="10">
        <f>'S6 Maquette'!I269*1.5</f>
        <v>0</v>
      </c>
    </row>
    <row r="253" spans="15:16">
      <c r="O253" s="10">
        <f>'S5 Maquette'!I267*1.5</f>
        <v>0</v>
      </c>
      <c r="P253" s="10">
        <f>'S6 Maquette'!I270*1.5</f>
        <v>0</v>
      </c>
    </row>
    <row r="254" spans="15:16">
      <c r="O254" s="10">
        <f>'S5 Maquette'!I268*1.5</f>
        <v>0</v>
      </c>
      <c r="P254" s="10">
        <f>'S6 Maquette'!I271*1.5</f>
        <v>0</v>
      </c>
    </row>
    <row r="255" spans="15:16">
      <c r="O255" s="10">
        <f>'S5 Maquette'!I269*1.5</f>
        <v>0</v>
      </c>
      <c r="P255" s="10">
        <f>'S6 Maquette'!I272*1.5</f>
        <v>0</v>
      </c>
    </row>
    <row r="256" spans="15:16">
      <c r="O256" s="10">
        <f>'S5 Maquette'!I270*1.5</f>
        <v>0</v>
      </c>
      <c r="P256" s="10">
        <f>'S6 Maquette'!I273*1.5</f>
        <v>0</v>
      </c>
    </row>
    <row r="257" spans="15:16">
      <c r="O257" s="10">
        <f>'S5 Maquette'!I271*1.5</f>
        <v>0</v>
      </c>
      <c r="P257" s="10">
        <f>'S6 Maquette'!I274*1.5</f>
        <v>0</v>
      </c>
    </row>
    <row r="258" spans="15:16">
      <c r="O258" s="10">
        <f>'S5 Maquette'!I272*1.5</f>
        <v>0</v>
      </c>
      <c r="P258" s="10">
        <f>'S6 Maquette'!I275*1.5</f>
        <v>0</v>
      </c>
    </row>
    <row r="259" spans="15:16">
      <c r="O259" s="10">
        <f>'S5 Maquette'!I273*1.5</f>
        <v>0</v>
      </c>
      <c r="P259" s="10">
        <f>'S6 Maquette'!I276*1.5</f>
        <v>0</v>
      </c>
    </row>
    <row r="260" spans="15:16">
      <c r="O260" s="10">
        <f>'S5 Maquette'!I274*1.5</f>
        <v>0</v>
      </c>
      <c r="P260" s="10">
        <f>'S6 Maquette'!I277*1.5</f>
        <v>0</v>
      </c>
    </row>
    <row r="261" spans="15:16">
      <c r="O261" s="10">
        <f>'S5 Maquette'!I275*1.5</f>
        <v>0</v>
      </c>
      <c r="P261" s="10">
        <f>'S6 Maquette'!I278*1.5</f>
        <v>0</v>
      </c>
    </row>
    <row r="262" spans="15:16">
      <c r="O262" s="10">
        <f>'S5 Maquette'!I276*1.5</f>
        <v>0</v>
      </c>
      <c r="P262" s="10">
        <f>'S6 Maquette'!I279*1.5</f>
        <v>0</v>
      </c>
    </row>
    <row r="263" spans="15:16">
      <c r="O263" s="10">
        <f>'S5 Maquette'!I277*1.5</f>
        <v>0</v>
      </c>
      <c r="P263" s="10">
        <f>'S6 Maquette'!I280*1.5</f>
        <v>0</v>
      </c>
    </row>
    <row r="264" spans="15:16">
      <c r="O264" s="10">
        <f>'S5 Maquette'!I278*1.5</f>
        <v>0</v>
      </c>
      <c r="P264" s="10">
        <f>'S6 Maquette'!I281*1.5</f>
        <v>0</v>
      </c>
    </row>
    <row r="265" spans="15:16">
      <c r="O265" s="10">
        <f>'S5 Maquette'!I279*1.5</f>
        <v>0</v>
      </c>
      <c r="P265" s="10">
        <f>'S6 Maquette'!I282*1.5</f>
        <v>0</v>
      </c>
    </row>
    <row r="266" spans="15:16">
      <c r="O266" s="10">
        <f>'S5 Maquette'!I280*1.5</f>
        <v>0</v>
      </c>
      <c r="P266" s="10">
        <f>'S6 Maquette'!I283*1.5</f>
        <v>0</v>
      </c>
    </row>
    <row r="267" spans="15:16">
      <c r="O267" s="10">
        <f>'S5 Maquette'!I281*1.5</f>
        <v>0</v>
      </c>
      <c r="P267" s="10">
        <f>'S6 Maquette'!I284*1.5</f>
        <v>0</v>
      </c>
    </row>
    <row r="268" spans="15:16">
      <c r="O268" s="10">
        <f>'S5 Maquette'!I282*1.5</f>
        <v>0</v>
      </c>
      <c r="P268" s="10">
        <f>'S6 Maquette'!I285*1.5</f>
        <v>0</v>
      </c>
    </row>
    <row r="269" spans="15:16">
      <c r="O269" s="10">
        <f>'S5 Maquette'!I283*1.5</f>
        <v>0</v>
      </c>
      <c r="P269" s="10">
        <f>'S6 Maquette'!I286*1.5</f>
        <v>0</v>
      </c>
    </row>
    <row r="270" spans="15:16">
      <c r="O270" s="10">
        <f>'S5 Maquette'!I284*1.5</f>
        <v>0</v>
      </c>
      <c r="P270" s="10">
        <f>'S6 Maquette'!I287*1.5</f>
        <v>0</v>
      </c>
    </row>
    <row r="271" spans="15:16">
      <c r="O271" s="10">
        <f>'S5 Maquette'!I285*1.5</f>
        <v>0</v>
      </c>
      <c r="P271" s="10">
        <f>'S6 Maquette'!I288*1.5</f>
        <v>0</v>
      </c>
    </row>
    <row r="272" spans="15:16">
      <c r="O272" s="10">
        <f>'S5 Maquette'!I286*1.5</f>
        <v>0</v>
      </c>
      <c r="P272" s="10">
        <f>'S6 Maquette'!I289*1.5</f>
        <v>0</v>
      </c>
    </row>
    <row r="273" spans="15:16">
      <c r="O273" s="10">
        <f>'S5 Maquette'!I287*1.5</f>
        <v>0</v>
      </c>
      <c r="P273" s="10">
        <f>'S6 Maquette'!I290*1.5</f>
        <v>0</v>
      </c>
    </row>
    <row r="274" spans="15:16">
      <c r="O274" s="10">
        <f>'S5 Maquette'!I288*1.5</f>
        <v>0</v>
      </c>
      <c r="P274" s="10">
        <f>'S6 Maquette'!I291*1.5</f>
        <v>0</v>
      </c>
    </row>
    <row r="275" spans="15:16">
      <c r="O275" s="10">
        <f>'S5 Maquette'!I289*1.5</f>
        <v>0</v>
      </c>
      <c r="P275" s="10">
        <f>'S6 Maquette'!I292*1.5</f>
        <v>0</v>
      </c>
    </row>
    <row r="276" spans="15:16">
      <c r="O276" s="10">
        <f>'S5 Maquette'!I290*1.5</f>
        <v>0</v>
      </c>
      <c r="P276" s="10">
        <f>'S6 Maquette'!I293*1.5</f>
        <v>0</v>
      </c>
    </row>
    <row r="277" spans="15:16">
      <c r="O277" s="10">
        <f>'S5 Maquette'!I291*1.5</f>
        <v>0</v>
      </c>
      <c r="P277" s="10">
        <f>'S6 Maquette'!I294*1.5</f>
        <v>0</v>
      </c>
    </row>
    <row r="278" spans="15:16">
      <c r="O278" s="10">
        <f>'S5 Maquette'!I292*1.5</f>
        <v>0</v>
      </c>
      <c r="P278" s="10">
        <f>'S6 Maquette'!I295*1.5</f>
        <v>0</v>
      </c>
    </row>
    <row r="279" spans="15:16">
      <c r="O279" s="10">
        <f>'S5 Maquette'!I293*1.5</f>
        <v>0</v>
      </c>
      <c r="P279" s="10">
        <f>'S6 Maquette'!I296*1.5</f>
        <v>0</v>
      </c>
    </row>
    <row r="280" spans="15:16">
      <c r="O280" s="10">
        <f>'S5 Maquette'!I294*1.5</f>
        <v>0</v>
      </c>
      <c r="P280" s="10">
        <f>'S6 Maquette'!I297*1.5</f>
        <v>0</v>
      </c>
    </row>
    <row r="281" spans="15:16">
      <c r="O281" s="10">
        <f>'S5 Maquette'!I295*1.5</f>
        <v>0</v>
      </c>
      <c r="P281" s="10">
        <f>'S6 Maquette'!I298*1.5</f>
        <v>0</v>
      </c>
    </row>
    <row r="282" spans="15:16">
      <c r="O282" s="10">
        <f>'S5 Maquette'!I296*1.5</f>
        <v>0</v>
      </c>
      <c r="P282" s="10">
        <f>'S6 Maquette'!I299*1.5</f>
        <v>0</v>
      </c>
    </row>
    <row r="283" spans="15:16">
      <c r="O283" s="10">
        <f>'S5 Maquette'!I297*1.5</f>
        <v>0</v>
      </c>
      <c r="P283" s="10">
        <f>'S6 Maquette'!I300*1.5</f>
        <v>0</v>
      </c>
    </row>
    <row r="284" spans="15:16">
      <c r="O284" s="10">
        <f>'S5 Maquette'!I298*1.5</f>
        <v>0</v>
      </c>
      <c r="P284" s="10">
        <f>'S6 Maquette'!I301*1.5</f>
        <v>0</v>
      </c>
    </row>
    <row r="285" spans="15:16">
      <c r="O285" s="10">
        <f>'S5 Maquette'!I299*1.5</f>
        <v>0</v>
      </c>
      <c r="P285" s="10">
        <f>'S6 Maquette'!I302*1.5</f>
        <v>0</v>
      </c>
    </row>
    <row r="286" spans="15:16">
      <c r="O286" s="10">
        <f>'S5 Maquette'!I300*1.5</f>
        <v>0</v>
      </c>
      <c r="P286" s="10">
        <f>'S6 Maquette'!I303*1.5</f>
        <v>0</v>
      </c>
    </row>
    <row r="287" spans="15:16">
      <c r="O287" s="10">
        <f>'S5 Maquette'!I301*1.5</f>
        <v>0</v>
      </c>
      <c r="P287" s="10">
        <f>'S6 Maquette'!I304*1.5</f>
        <v>0</v>
      </c>
    </row>
    <row r="288" spans="15:16">
      <c r="O288" s="10">
        <f>'S5 Maquette'!I302*1.5</f>
        <v>0</v>
      </c>
      <c r="P288" s="10">
        <f>'S6 Maquette'!I305*1.5</f>
        <v>0</v>
      </c>
    </row>
    <row r="289" spans="15:16">
      <c r="O289" s="10">
        <f>'S5 Maquette'!I303*1.5</f>
        <v>0</v>
      </c>
      <c r="P289" s="10">
        <f>'S6 Maquette'!I306*1.5</f>
        <v>0</v>
      </c>
    </row>
    <row r="290" spans="15:16">
      <c r="O290" s="10">
        <f>'S5 Maquette'!I304*1.5</f>
        <v>0</v>
      </c>
      <c r="P290" s="10">
        <f>'S6 Maquette'!I307*1.5</f>
        <v>0</v>
      </c>
    </row>
    <row r="291" spans="15:16">
      <c r="O291" s="10">
        <f>'S5 Maquette'!I305*1.5</f>
        <v>0</v>
      </c>
      <c r="P291" s="10">
        <f>'S6 Maquette'!I308*1.5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85"/>
  <sheetViews>
    <sheetView topLeftCell="A12" workbookViewId="0">
      <selection activeCell="D25" sqref="D25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103" t="s">
        <v>192</v>
      </c>
      <c r="B1" s="103"/>
      <c r="C1" s="103"/>
      <c r="D1" s="10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6" t="s">
        <v>193</v>
      </c>
      <c r="B2" s="34" t="s">
        <v>34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3" t="s">
        <v>194</v>
      </c>
      <c r="B3" s="34" t="s">
        <v>54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95" t="s">
        <v>99</v>
      </c>
      <c r="C4" s="95"/>
      <c r="D4" s="9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111" t="s">
        <v>197</v>
      </c>
      <c r="B8" s="111"/>
      <c r="C8" s="111"/>
      <c r="D8" s="11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198</v>
      </c>
      <c r="B9" s="112"/>
      <c r="C9" s="112"/>
      <c r="D9" s="11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102" t="s">
        <v>199</v>
      </c>
      <c r="B11" s="102"/>
      <c r="C11" s="102" t="s">
        <v>200</v>
      </c>
      <c r="D11" s="10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102"/>
      <c r="B12" s="102"/>
      <c r="C12" s="102"/>
      <c r="D12" s="10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102" t="e">
        <f>Calcul!A10</f>
        <v>#REF!</v>
      </c>
      <c r="B13" s="102"/>
      <c r="C13" s="102" t="e">
        <f>Calcul!A22</f>
        <v>#REF!</v>
      </c>
      <c r="D13" s="10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102"/>
      <c r="B14" s="102"/>
      <c r="C14" s="102"/>
      <c r="D14" s="10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110" t="s">
        <v>201</v>
      </c>
      <c r="B18" s="110"/>
      <c r="C18" s="110"/>
      <c r="D18" s="11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05" t="s">
        <v>203</v>
      </c>
      <c r="B20" s="106"/>
      <c r="C20" s="106"/>
      <c r="D20" s="10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71" t="s">
        <v>204</v>
      </c>
      <c r="B21" s="71"/>
      <c r="C21" s="71"/>
      <c r="D21" s="7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72" t="s">
        <v>205</v>
      </c>
      <c r="B22" s="72"/>
      <c r="C22" s="72"/>
      <c r="D22" s="7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72" t="s">
        <v>206</v>
      </c>
      <c r="B23" s="72"/>
      <c r="C23" s="72"/>
      <c r="D23" s="7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72" t="s">
        <v>207</v>
      </c>
      <c r="B24" s="72"/>
      <c r="C24" s="72"/>
      <c r="D24" s="7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72" t="s">
        <v>208</v>
      </c>
      <c r="B25" s="72"/>
      <c r="C25" s="72"/>
      <c r="D25" s="7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7" spans="1:159">
      <c r="A27" s="105" t="s">
        <v>209</v>
      </c>
      <c r="B27" s="106"/>
      <c r="C27" s="106"/>
      <c r="D27" s="10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72" t="s">
        <v>210</v>
      </c>
      <c r="B28" s="73"/>
      <c r="C28" s="73"/>
      <c r="D28" s="7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72" t="s">
        <v>211</v>
      </c>
      <c r="B29" s="75"/>
      <c r="C29" s="75"/>
      <c r="D29" s="7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72" t="s">
        <v>212</v>
      </c>
      <c r="B30" s="75"/>
      <c r="C30" s="75"/>
      <c r="D30" s="7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72" t="s">
        <v>213</v>
      </c>
      <c r="B31" s="75"/>
      <c r="C31" s="75"/>
      <c r="D31" s="7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77"/>
      <c r="B32" s="78"/>
      <c r="C32" s="78"/>
      <c r="D32" s="7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05" t="s">
        <v>214</v>
      </c>
      <c r="B33" s="106"/>
      <c r="C33" s="106"/>
      <c r="D33" s="10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72" t="s">
        <v>215</v>
      </c>
      <c r="B34" s="22"/>
      <c r="C34" s="22"/>
      <c r="D34" s="2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72" t="s">
        <v>216</v>
      </c>
      <c r="B35" s="22"/>
      <c r="C35" s="22"/>
      <c r="D35" s="2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>
      <c r="A36" s="22"/>
      <c r="B36" s="22"/>
      <c r="C36" s="22"/>
      <c r="D36" s="2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05" t="s">
        <v>217</v>
      </c>
      <c r="B37" s="106"/>
      <c r="C37" s="106"/>
      <c r="D37" s="10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72" t="s">
        <v>218</v>
      </c>
      <c r="B38" s="22"/>
      <c r="C38" s="22"/>
      <c r="D38" s="2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72" t="s">
        <v>219</v>
      </c>
      <c r="B39" s="22"/>
      <c r="C39" s="22"/>
      <c r="D39" s="2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72" t="s">
        <v>220</v>
      </c>
      <c r="B40" s="22"/>
      <c r="C40" s="22"/>
      <c r="D40" s="2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22"/>
      <c r="B41" s="22"/>
      <c r="C41" s="22"/>
      <c r="D41" s="2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ht="21">
      <c r="A42" s="110" t="s">
        <v>221</v>
      </c>
      <c r="B42" s="110"/>
      <c r="C42" s="110"/>
      <c r="D42" s="11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108" t="s">
        <v>222</v>
      </c>
      <c r="B43" s="108"/>
      <c r="C43" s="108"/>
      <c r="D43" s="10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108"/>
      <c r="B44" s="108"/>
      <c r="C44" s="108"/>
      <c r="D44" s="10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109" t="s">
        <v>223</v>
      </c>
      <c r="B45" s="109"/>
      <c r="C45" s="109"/>
      <c r="D45" s="10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104" t="s">
        <v>224</v>
      </c>
      <c r="B46" s="104"/>
      <c r="C46" s="104"/>
      <c r="D46" s="10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104" t="s">
        <v>225</v>
      </c>
      <c r="B47" s="104"/>
      <c r="C47" s="104"/>
      <c r="D47" s="10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  <row r="1183" spans="5:159"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2"/>
      <c r="DF1183" s="2"/>
      <c r="DG1183" s="2"/>
      <c r="DH1183" s="2"/>
      <c r="DI1183" s="2"/>
      <c r="DJ1183" s="2"/>
      <c r="DK1183" s="2"/>
      <c r="DL1183" s="2"/>
      <c r="DM1183" s="2"/>
      <c r="DN1183" s="2"/>
      <c r="DO1183" s="2"/>
      <c r="DP1183" s="2"/>
      <c r="DQ1183" s="2"/>
      <c r="DR1183" s="2"/>
      <c r="DS1183" s="2"/>
      <c r="DT1183" s="2"/>
      <c r="DU1183" s="2"/>
      <c r="DV1183" s="2"/>
      <c r="DW1183" s="2"/>
      <c r="DX1183" s="2"/>
      <c r="DY1183" s="2"/>
      <c r="DZ1183" s="2"/>
      <c r="EA1183" s="2"/>
      <c r="EB1183" s="2"/>
      <c r="EC1183" s="2"/>
      <c r="ED1183" s="2"/>
      <c r="EE1183" s="2"/>
      <c r="EF1183" s="2"/>
      <c r="EG1183" s="2"/>
      <c r="EH1183" s="2"/>
      <c r="EI1183" s="2"/>
      <c r="EJ1183" s="2"/>
      <c r="EK1183" s="2"/>
      <c r="EL1183" s="2"/>
      <c r="EM1183" s="2"/>
      <c r="EN1183" s="2"/>
      <c r="EO1183" s="2"/>
      <c r="EP1183" s="2"/>
      <c r="EQ1183" s="2"/>
      <c r="ER1183" s="2"/>
      <c r="ES1183" s="2"/>
      <c r="ET1183" s="2"/>
      <c r="EU1183" s="2"/>
      <c r="EV1183" s="2"/>
      <c r="EW1183" s="2"/>
      <c r="EX1183" s="2"/>
      <c r="EY1183" s="2"/>
      <c r="EZ1183" s="2"/>
      <c r="FA1183" s="2"/>
      <c r="FB1183" s="2"/>
      <c r="FC1183" s="2"/>
    </row>
    <row r="1184" spans="5:159"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2"/>
      <c r="DF1184" s="2"/>
      <c r="DG1184" s="2"/>
      <c r="DH1184" s="2"/>
      <c r="DI1184" s="2"/>
      <c r="DJ1184" s="2"/>
      <c r="DK1184" s="2"/>
      <c r="DL1184" s="2"/>
      <c r="DM1184" s="2"/>
      <c r="DN1184" s="2"/>
      <c r="DO1184" s="2"/>
      <c r="DP1184" s="2"/>
      <c r="DQ1184" s="2"/>
      <c r="DR1184" s="2"/>
      <c r="DS1184" s="2"/>
      <c r="DT1184" s="2"/>
      <c r="DU1184" s="2"/>
      <c r="DV1184" s="2"/>
      <c r="DW1184" s="2"/>
      <c r="DX1184" s="2"/>
      <c r="DY1184" s="2"/>
      <c r="DZ1184" s="2"/>
      <c r="EA1184" s="2"/>
      <c r="EB1184" s="2"/>
      <c r="EC1184" s="2"/>
      <c r="ED1184" s="2"/>
      <c r="EE1184" s="2"/>
      <c r="EF1184" s="2"/>
      <c r="EG1184" s="2"/>
      <c r="EH1184" s="2"/>
      <c r="EI1184" s="2"/>
      <c r="EJ1184" s="2"/>
      <c r="EK1184" s="2"/>
      <c r="EL1184" s="2"/>
      <c r="EM1184" s="2"/>
      <c r="EN1184" s="2"/>
      <c r="EO1184" s="2"/>
      <c r="EP1184" s="2"/>
      <c r="EQ1184" s="2"/>
      <c r="ER1184" s="2"/>
      <c r="ES1184" s="2"/>
      <c r="ET1184" s="2"/>
      <c r="EU1184" s="2"/>
      <c r="EV1184" s="2"/>
      <c r="EW1184" s="2"/>
      <c r="EX1184" s="2"/>
      <c r="EY1184" s="2"/>
      <c r="EZ1184" s="2"/>
      <c r="FA1184" s="2"/>
      <c r="FB1184" s="2"/>
      <c r="FC1184" s="2"/>
    </row>
    <row r="1185" spans="5:159"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2"/>
      <c r="DH1185" s="2"/>
      <c r="DI1185" s="2"/>
      <c r="DJ1185" s="2"/>
      <c r="DK1185" s="2"/>
      <c r="DL1185" s="2"/>
      <c r="DM1185" s="2"/>
      <c r="DN1185" s="2"/>
      <c r="DO1185" s="2"/>
      <c r="DP1185" s="2"/>
      <c r="DQ1185" s="2"/>
      <c r="DR1185" s="2"/>
      <c r="DS1185" s="2"/>
      <c r="DT1185" s="2"/>
      <c r="DU1185" s="2"/>
      <c r="DV1185" s="2"/>
      <c r="DW1185" s="2"/>
      <c r="DX1185" s="2"/>
      <c r="DY1185" s="2"/>
      <c r="DZ1185" s="2"/>
      <c r="EA1185" s="2"/>
      <c r="EB1185" s="2"/>
      <c r="EC1185" s="2"/>
      <c r="ED1185" s="2"/>
      <c r="EE1185" s="2"/>
      <c r="EF1185" s="2"/>
      <c r="EG1185" s="2"/>
      <c r="EH1185" s="2"/>
      <c r="EI1185" s="2"/>
      <c r="EJ1185" s="2"/>
      <c r="EK1185" s="2"/>
      <c r="EL1185" s="2"/>
      <c r="EM1185" s="2"/>
      <c r="EN1185" s="2"/>
      <c r="EO1185" s="2"/>
      <c r="EP1185" s="2"/>
      <c r="EQ1185" s="2"/>
      <c r="ER1185" s="2"/>
      <c r="ES1185" s="2"/>
      <c r="ET1185" s="2"/>
      <c r="EU1185" s="2"/>
      <c r="EV1185" s="2"/>
      <c r="EW1185" s="2"/>
      <c r="EX1185" s="2"/>
      <c r="EY1185" s="2"/>
      <c r="EZ1185" s="2"/>
      <c r="FA1185" s="2"/>
      <c r="FB1185" s="2"/>
      <c r="FC1185" s="2"/>
    </row>
  </sheetData>
  <sheetProtection formatCells="0" formatColumns="0" formatRows="0" insertColumns="0" insertRows="0" insertHyperlinks="0" deleteColumns="0" deleteRows="0" sort="0" autoFilter="0" pivotTables="0"/>
  <mergeCells count="18">
    <mergeCell ref="A46:D46"/>
    <mergeCell ref="A47:D47"/>
    <mergeCell ref="B4:D4"/>
    <mergeCell ref="A27:D27"/>
    <mergeCell ref="A33:D33"/>
    <mergeCell ref="A37:D37"/>
    <mergeCell ref="A20:D20"/>
    <mergeCell ref="A43:D44"/>
    <mergeCell ref="A45:D45"/>
    <mergeCell ref="A42:D42"/>
    <mergeCell ref="A8:D8"/>
    <mergeCell ref="B9:D9"/>
    <mergeCell ref="A18:D18"/>
    <mergeCell ref="A11:B12"/>
    <mergeCell ref="C11:D12"/>
    <mergeCell ref="A13:B14"/>
    <mergeCell ref="C13:D14"/>
    <mergeCell ref="A1:D1"/>
  </mergeCells>
  <conditionalFormatting sqref="C3">
    <cfRule type="expression" dxfId="240" priority="2">
      <formula>$B2="Licence"</formula>
    </cfRule>
  </conditionalFormatting>
  <conditionalFormatting sqref="C5">
    <cfRule type="expression" dxfId="239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7:D47" r:id="rId1" display="Arrêté du 22 janvier 2014 fixant le cadre national des formations conduisant à la délivrance des diplômes nationaux de licence, de licence professionnelle et de master" xr:uid="{00000000-0004-0000-0200-000000000000}"/>
    <hyperlink ref="A46:D46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299"/>
  <sheetViews>
    <sheetView topLeftCell="B15" zoomScale="75" zoomScaleNormal="55" zoomScalePageLayoutView="55" workbookViewId="0">
      <selection activeCell="B27" sqref="B27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14" t="s">
        <v>226</v>
      </c>
      <c r="B7" s="117" t="str">
        <f>'Fiche Générale'!B3</f>
        <v>Portail_ST</v>
      </c>
      <c r="C7" s="114" t="s">
        <v>227</v>
      </c>
      <c r="D7" s="114"/>
      <c r="E7" s="116" t="str">
        <f>'Fiche Générale'!B4</f>
        <v xml:space="preserve">Sciences de la terre-Sciences de la vie </v>
      </c>
      <c r="F7" s="117"/>
      <c r="G7" s="114" t="s">
        <v>228</v>
      </c>
      <c r="H7" s="134">
        <f>'Fiche Générale'!B5</f>
        <v>0</v>
      </c>
      <c r="I7" s="134"/>
      <c r="J7" s="134"/>
    </row>
    <row r="8" spans="1:10" ht="18" customHeight="1">
      <c r="A8" s="114"/>
      <c r="B8" s="119"/>
      <c r="C8" s="114"/>
      <c r="D8" s="114"/>
      <c r="E8" s="118"/>
      <c r="F8" s="119"/>
      <c r="G8" s="114"/>
      <c r="H8" s="134"/>
      <c r="I8" s="134"/>
      <c r="J8" s="134"/>
    </row>
    <row r="9" spans="1:10" ht="18" customHeight="1">
      <c r="A9" s="114"/>
      <c r="B9" s="119"/>
      <c r="C9" s="114"/>
      <c r="D9" s="114"/>
      <c r="E9" s="120"/>
      <c r="F9" s="121"/>
      <c r="G9" s="114"/>
      <c r="H9" s="134"/>
      <c r="I9" s="134"/>
      <c r="J9" s="134"/>
    </row>
    <row r="10" spans="1:10" ht="18" customHeight="1">
      <c r="A10" s="114"/>
      <c r="B10" s="119"/>
      <c r="C10" s="115" t="s">
        <v>229</v>
      </c>
      <c r="D10" s="115"/>
      <c r="E10" s="122">
        <f>'Fiche Générale'!B9</f>
        <v>0</v>
      </c>
      <c r="F10" s="123"/>
      <c r="G10" s="123"/>
      <c r="H10" s="123"/>
      <c r="I10" s="123"/>
      <c r="J10" s="124"/>
    </row>
    <row r="11" spans="1:10" ht="18" customHeight="1">
      <c r="A11" s="114"/>
      <c r="B11" s="121"/>
      <c r="C11" s="115"/>
      <c r="D11" s="115"/>
      <c r="E11" s="125"/>
      <c r="F11" s="126"/>
      <c r="G11" s="126"/>
      <c r="H11" s="126"/>
      <c r="I11" s="126"/>
      <c r="J11" s="127"/>
    </row>
    <row r="13" spans="1:10">
      <c r="A13" s="113" t="s">
        <v>230</v>
      </c>
      <c r="B13" s="128" t="s">
        <v>231</v>
      </c>
      <c r="C13" s="113" t="s">
        <v>232</v>
      </c>
      <c r="D13" s="113"/>
      <c r="E13" s="113"/>
      <c r="F13" s="113"/>
      <c r="G13" s="113" t="s">
        <v>199</v>
      </c>
      <c r="H13" s="95" t="e">
        <f>Calcul!A7</f>
        <v>#REF!</v>
      </c>
      <c r="I13" s="95"/>
    </row>
    <row r="14" spans="1:10">
      <c r="A14" s="113"/>
      <c r="B14" s="129"/>
      <c r="C14" s="113"/>
      <c r="D14" s="113"/>
      <c r="E14" s="113"/>
      <c r="F14" s="113"/>
      <c r="G14" s="113"/>
      <c r="H14" s="95"/>
      <c r="I14" s="95"/>
    </row>
    <row r="15" spans="1:10">
      <c r="A15" s="113" t="s">
        <v>233</v>
      </c>
      <c r="B15" s="128" t="s">
        <v>185</v>
      </c>
      <c r="C15" s="130" t="s">
        <v>234</v>
      </c>
      <c r="D15" s="131"/>
      <c r="E15" s="113"/>
      <c r="F15" s="113"/>
      <c r="G15" s="113" t="s">
        <v>200</v>
      </c>
      <c r="H15" s="95" t="e">
        <f>Calcul!A20</f>
        <v>#REF!</v>
      </c>
      <c r="I15" s="95"/>
    </row>
    <row r="16" spans="1:10">
      <c r="A16" s="113"/>
      <c r="B16" s="129"/>
      <c r="C16" s="132"/>
      <c r="D16" s="133"/>
      <c r="E16" s="113"/>
      <c r="F16" s="113"/>
      <c r="G16" s="113"/>
      <c r="H16" s="95"/>
      <c r="I16" s="95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235</v>
      </c>
      <c r="B18" s="3" t="s">
        <v>236</v>
      </c>
      <c r="C18" s="3" t="s">
        <v>3</v>
      </c>
      <c r="D18" s="3" t="s">
        <v>237</v>
      </c>
      <c r="E18" s="3" t="s">
        <v>6</v>
      </c>
      <c r="F18" s="3" t="s">
        <v>5</v>
      </c>
      <c r="G18" s="3" t="s">
        <v>238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239</v>
      </c>
      <c r="M18" s="3" t="s">
        <v>4</v>
      </c>
      <c r="N18" s="3" t="s">
        <v>240</v>
      </c>
      <c r="O18" s="4" t="s">
        <v>241</v>
      </c>
    </row>
    <row r="19" spans="1:15" ht="43.35" customHeight="1">
      <c r="A19" s="49">
        <v>0</v>
      </c>
      <c r="B19" s="50" t="s">
        <v>242</v>
      </c>
      <c r="C19" s="52" t="s">
        <v>13</v>
      </c>
      <c r="D19" s="52">
        <v>6</v>
      </c>
      <c r="E19" s="66"/>
      <c r="F19" s="66"/>
      <c r="G19" s="66"/>
      <c r="H19" s="67"/>
      <c r="I19" s="67"/>
      <c r="J19" s="67"/>
      <c r="K19" s="67"/>
      <c r="L19" s="67"/>
      <c r="M19" s="67"/>
      <c r="N19" s="66"/>
      <c r="O19" s="5"/>
    </row>
    <row r="20" spans="1:15" ht="43.35" customHeight="1">
      <c r="A20" s="49" t="s">
        <v>243</v>
      </c>
      <c r="B20" s="50" t="s">
        <v>244</v>
      </c>
      <c r="C20" s="52" t="s">
        <v>23</v>
      </c>
      <c r="D20" s="67"/>
      <c r="E20" s="66"/>
      <c r="F20" s="66"/>
      <c r="G20" s="66"/>
      <c r="H20" s="67"/>
      <c r="I20" s="67"/>
      <c r="J20" s="67"/>
      <c r="K20" s="67"/>
      <c r="L20" s="67"/>
      <c r="M20" s="67"/>
      <c r="N20" s="66"/>
      <c r="O20" s="5"/>
    </row>
    <row r="21" spans="1:15" ht="43.35" customHeight="1">
      <c r="A21" s="49" t="s">
        <v>245</v>
      </c>
      <c r="B21" s="50" t="s">
        <v>246</v>
      </c>
      <c r="C21" s="52" t="s">
        <v>23</v>
      </c>
      <c r="D21" s="67"/>
      <c r="E21" s="66"/>
      <c r="F21" s="66"/>
      <c r="G21" s="66"/>
      <c r="H21" s="67"/>
      <c r="I21" s="67"/>
      <c r="J21" s="67"/>
      <c r="K21" s="67"/>
      <c r="L21" s="67"/>
      <c r="M21" s="67"/>
      <c r="N21" s="66"/>
      <c r="O21" s="5"/>
    </row>
    <row r="22" spans="1:15" ht="43.35" customHeight="1">
      <c r="A22" s="49" t="s">
        <v>247</v>
      </c>
      <c r="B22" s="51" t="s">
        <v>248</v>
      </c>
      <c r="C22" s="52" t="s">
        <v>23</v>
      </c>
      <c r="D22" s="67"/>
      <c r="E22" s="66"/>
      <c r="F22" s="66"/>
      <c r="G22" s="66"/>
      <c r="H22" s="67"/>
      <c r="I22" s="67"/>
      <c r="J22" s="67"/>
      <c r="K22" s="67"/>
      <c r="L22" s="67"/>
      <c r="M22" s="67"/>
      <c r="N22" s="66"/>
      <c r="O22" s="5"/>
    </row>
    <row r="23" spans="1:15" ht="43.35" customHeight="1">
      <c r="A23" s="61">
        <v>1</v>
      </c>
      <c r="B23" s="62" t="s">
        <v>249</v>
      </c>
      <c r="C23" s="63" t="s">
        <v>13</v>
      </c>
      <c r="D23" s="63">
        <v>6</v>
      </c>
      <c r="E23" s="55"/>
      <c r="F23" s="55"/>
      <c r="G23" s="55"/>
      <c r="H23" s="63" t="s">
        <v>160</v>
      </c>
      <c r="I23" s="63">
        <v>22</v>
      </c>
      <c r="J23" s="63">
        <v>4</v>
      </c>
      <c r="K23" s="63">
        <v>50</v>
      </c>
      <c r="L23" s="63"/>
      <c r="M23" s="63" t="s">
        <v>24</v>
      </c>
      <c r="N23" s="55" t="s">
        <v>250</v>
      </c>
      <c r="O23" s="55"/>
    </row>
    <row r="24" spans="1:15" ht="43.35" customHeight="1">
      <c r="A24" s="61">
        <v>2</v>
      </c>
      <c r="B24" s="62" t="s">
        <v>251</v>
      </c>
      <c r="C24" s="63" t="s">
        <v>13</v>
      </c>
      <c r="D24" s="63">
        <v>6</v>
      </c>
      <c r="E24" s="55"/>
      <c r="F24" s="55"/>
      <c r="G24" s="55"/>
      <c r="H24" s="63" t="s">
        <v>160</v>
      </c>
      <c r="I24" s="63">
        <v>32</v>
      </c>
      <c r="J24" s="63">
        <v>16</v>
      </c>
      <c r="K24" s="63">
        <v>15</v>
      </c>
      <c r="L24" s="63"/>
      <c r="M24" s="63" t="s">
        <v>24</v>
      </c>
      <c r="N24" s="55" t="s">
        <v>250</v>
      </c>
      <c r="O24" s="55"/>
    </row>
    <row r="25" spans="1:15" ht="43.35" customHeight="1">
      <c r="A25" s="61">
        <v>3</v>
      </c>
      <c r="B25" s="62" t="s">
        <v>252</v>
      </c>
      <c r="C25" s="63" t="s">
        <v>13</v>
      </c>
      <c r="D25" s="63">
        <v>6</v>
      </c>
      <c r="E25" s="55"/>
      <c r="F25" s="55"/>
      <c r="G25" s="55"/>
      <c r="H25" s="63" t="s">
        <v>160</v>
      </c>
      <c r="I25" s="63">
        <v>30</v>
      </c>
      <c r="J25" s="63">
        <v>22</v>
      </c>
      <c r="K25" s="63">
        <v>15</v>
      </c>
      <c r="L25" s="63"/>
      <c r="M25" s="63" t="s">
        <v>24</v>
      </c>
      <c r="N25" s="55" t="s">
        <v>250</v>
      </c>
      <c r="O25" s="55"/>
    </row>
    <row r="26" spans="1:15" ht="43.35" customHeight="1">
      <c r="A26" s="61">
        <v>4</v>
      </c>
      <c r="B26" s="62" t="s">
        <v>253</v>
      </c>
      <c r="C26" s="63" t="s">
        <v>13</v>
      </c>
      <c r="D26" s="63">
        <v>6</v>
      </c>
      <c r="E26" s="55"/>
      <c r="F26" s="55"/>
      <c r="G26" s="55"/>
      <c r="H26" s="63" t="s">
        <v>160</v>
      </c>
      <c r="I26" s="63">
        <v>10</v>
      </c>
      <c r="J26" s="63">
        <v>14</v>
      </c>
      <c r="K26" s="63">
        <v>42</v>
      </c>
      <c r="L26" s="63"/>
      <c r="M26" s="63" t="s">
        <v>24</v>
      </c>
      <c r="N26" s="55" t="s">
        <v>250</v>
      </c>
      <c r="O26" s="55"/>
    </row>
    <row r="27" spans="1:15" ht="43.35" customHeight="1">
      <c r="A27" s="24">
        <v>5</v>
      </c>
      <c r="B27" s="6" t="s">
        <v>254</v>
      </c>
      <c r="C27" s="7" t="s">
        <v>13</v>
      </c>
      <c r="D27" s="7">
        <v>6</v>
      </c>
      <c r="E27" s="5"/>
      <c r="F27" s="5"/>
      <c r="G27" s="5"/>
      <c r="H27" s="7"/>
      <c r="I27" s="14"/>
      <c r="J27" s="7"/>
      <c r="K27" s="7"/>
      <c r="L27" s="7"/>
      <c r="M27" s="7"/>
      <c r="N27" s="5"/>
      <c r="O27" s="5"/>
    </row>
    <row r="28" spans="1:15" ht="43.35" customHeight="1">
      <c r="A28" s="24" t="s">
        <v>255</v>
      </c>
      <c r="B28" s="6" t="s">
        <v>256</v>
      </c>
      <c r="C28" s="7" t="s">
        <v>23</v>
      </c>
      <c r="D28" s="7"/>
      <c r="E28" s="5"/>
      <c r="F28" s="5"/>
      <c r="G28" s="5"/>
      <c r="H28" s="7" t="s">
        <v>169</v>
      </c>
      <c r="I28" s="7">
        <v>16</v>
      </c>
      <c r="J28" s="7">
        <v>12</v>
      </c>
      <c r="K28" s="7">
        <v>0</v>
      </c>
      <c r="L28" s="7"/>
      <c r="M28" s="7" t="s">
        <v>24</v>
      </c>
      <c r="N28" s="5" t="s">
        <v>257</v>
      </c>
      <c r="O28" s="5"/>
    </row>
    <row r="29" spans="1:15" ht="43.35" customHeight="1">
      <c r="A29" s="24" t="s">
        <v>258</v>
      </c>
      <c r="B29" s="6" t="s">
        <v>259</v>
      </c>
      <c r="C29" s="7" t="s">
        <v>23</v>
      </c>
      <c r="D29" s="7"/>
      <c r="E29" s="5"/>
      <c r="F29" s="5"/>
      <c r="G29" s="5"/>
      <c r="H29" s="7" t="s">
        <v>167</v>
      </c>
      <c r="I29" s="7">
        <v>12</v>
      </c>
      <c r="J29" s="7">
        <v>0</v>
      </c>
      <c r="K29" s="7">
        <v>20</v>
      </c>
      <c r="L29" s="7"/>
      <c r="M29" s="7" t="s">
        <v>24</v>
      </c>
      <c r="N29" s="5" t="s">
        <v>260</v>
      </c>
      <c r="O29" s="5"/>
    </row>
    <row r="30" spans="1:15" ht="43.35" customHeight="1">
      <c r="A30" s="61" t="s">
        <v>261</v>
      </c>
      <c r="B30" s="62" t="s">
        <v>262</v>
      </c>
      <c r="C30" s="63" t="s">
        <v>23</v>
      </c>
      <c r="D30" s="63"/>
      <c r="E30" s="55"/>
      <c r="F30" s="55"/>
      <c r="G30" s="63"/>
      <c r="H30" s="63" t="s">
        <v>170</v>
      </c>
      <c r="I30" s="63">
        <v>0</v>
      </c>
      <c r="J30" s="63">
        <v>2</v>
      </c>
      <c r="K30" s="63">
        <v>0</v>
      </c>
      <c r="L30" s="63"/>
      <c r="M30" s="7" t="s">
        <v>24</v>
      </c>
      <c r="N30" s="5" t="s">
        <v>260</v>
      </c>
      <c r="O30" s="5"/>
    </row>
    <row r="31" spans="1:15" ht="43.35" customHeight="1">
      <c r="A31" s="24"/>
      <c r="B31" s="6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24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4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8"/>
      <c r="C42" s="7"/>
      <c r="D42" s="11"/>
      <c r="E42" s="8"/>
      <c r="F42" s="8"/>
      <c r="G42" s="8"/>
      <c r="H42" s="11"/>
      <c r="I42" s="7"/>
      <c r="J42" s="7"/>
      <c r="K42" s="7"/>
      <c r="L42" s="7"/>
      <c r="M42" s="7"/>
      <c r="N42" s="8"/>
      <c r="O42" s="8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14"/>
      <c r="J47" s="14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29"/>
      <c r="C50" s="13"/>
      <c r="D50" s="12"/>
      <c r="E50" s="9"/>
      <c r="F50" s="9"/>
      <c r="G50" s="9"/>
      <c r="H50" s="12"/>
      <c r="I50" s="13"/>
      <c r="J50" s="13"/>
      <c r="K50" s="13"/>
      <c r="L50" s="13"/>
      <c r="M50" s="13"/>
      <c r="N50" s="9"/>
      <c r="O50" s="9"/>
    </row>
    <row r="51" spans="1:15" ht="43.35" customHeight="1">
      <c r="A51" s="25"/>
      <c r="B51" s="28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7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</sheetData>
  <sheetProtection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5:G15 A14:F14 A16:F16 A13:H13 A1:O9 A17:O18 J13:O16 A12:O12 A10:E10 A11:D11 K10:O11 A31:O998 D19:O26 A27:O28 A29:M29 O29:O30">
    <cfRule type="expression" dxfId="238" priority="33">
      <formula>$F1="Fermeture"</formula>
    </cfRule>
    <cfRule type="expression" dxfId="237" priority="34">
      <formula>$F1="Modification"</formula>
    </cfRule>
    <cfRule type="expression" dxfId="236" priority="35">
      <formula>$F1="Création"</formula>
    </cfRule>
  </conditionalFormatting>
  <conditionalFormatting sqref="N31:N998 N1:N28">
    <cfRule type="expression" dxfId="235" priority="30">
      <formula>$M1="Porteuse"</formula>
    </cfRule>
  </conditionalFormatting>
  <conditionalFormatting sqref="A1:A18 A31:A998 G31:N998 D31:E998 D1:E29 A27:A29 G1:N28 G29:M29">
    <cfRule type="expression" dxfId="234" priority="27">
      <formula>$C1="Option"</formula>
    </cfRule>
  </conditionalFormatting>
  <conditionalFormatting sqref="A19:A26">
    <cfRule type="expression" dxfId="233" priority="24">
      <formula>$F19="Fermeture"</formula>
    </cfRule>
    <cfRule type="expression" dxfId="232" priority="25">
      <formula>$F19="Modification"</formula>
    </cfRule>
    <cfRule type="expression" dxfId="231" priority="26">
      <formula>$F19="Création"</formula>
    </cfRule>
  </conditionalFormatting>
  <conditionalFormatting sqref="A19:A26">
    <cfRule type="expression" dxfId="230" priority="23">
      <formula>$C19="Option"</formula>
    </cfRule>
  </conditionalFormatting>
  <conditionalFormatting sqref="B19:B26">
    <cfRule type="expression" dxfId="229" priority="20">
      <formula>$F19="Fermeture"</formula>
    </cfRule>
    <cfRule type="expression" dxfId="228" priority="21">
      <formula>$F19="Modification"</formula>
    </cfRule>
    <cfRule type="expression" dxfId="227" priority="22">
      <formula>$F19="Création"</formula>
    </cfRule>
  </conditionalFormatting>
  <conditionalFormatting sqref="C19:C26">
    <cfRule type="expression" dxfId="226" priority="17">
      <formula>$F19="Fermeture"</formula>
    </cfRule>
    <cfRule type="expression" dxfId="225" priority="18">
      <formula>$F19="Modification"</formula>
    </cfRule>
    <cfRule type="expression" dxfId="224" priority="19">
      <formula>$F19="Création"</formula>
    </cfRule>
  </conditionalFormatting>
  <conditionalFormatting sqref="A30">
    <cfRule type="expression" dxfId="223" priority="11">
      <formula>$C30="Option"</formula>
    </cfRule>
  </conditionalFormatting>
  <conditionalFormatting sqref="A30:L30">
    <cfRule type="expression" dxfId="222" priority="14">
      <formula>$F30="Fermeture"</formula>
    </cfRule>
    <cfRule type="expression" dxfId="221" priority="15">
      <formula>$F30="Modification"</formula>
    </cfRule>
    <cfRule type="expression" dxfId="220" priority="16">
      <formula>$F30="Création"</formula>
    </cfRule>
  </conditionalFormatting>
  <conditionalFormatting sqref="D30:E30 G30:L30">
    <cfRule type="expression" dxfId="219" priority="12">
      <formula>$C30="Option"</formula>
    </cfRule>
  </conditionalFormatting>
  <conditionalFormatting sqref="M30:N30">
    <cfRule type="expression" dxfId="218" priority="8">
      <formula>$F30="Fermeture"</formula>
    </cfRule>
    <cfRule type="expression" dxfId="217" priority="9">
      <formula>$F30="Modification"</formula>
    </cfRule>
    <cfRule type="expression" dxfId="216" priority="10">
      <formula>$F30="Création"</formula>
    </cfRule>
  </conditionalFormatting>
  <conditionalFormatting sqref="N30">
    <cfRule type="expression" dxfId="215" priority="7">
      <formula>$M30="Porteuse"</formula>
    </cfRule>
  </conditionalFormatting>
  <conditionalFormatting sqref="M30:N30">
    <cfRule type="expression" dxfId="214" priority="6">
      <formula>$C30="Option"</formula>
    </cfRule>
  </conditionalFormatting>
  <conditionalFormatting sqref="N29">
    <cfRule type="expression" dxfId="213" priority="3">
      <formula>$F29="Fermeture"</formula>
    </cfRule>
    <cfRule type="expression" dxfId="212" priority="4">
      <formula>$F29="Modification"</formula>
    </cfRule>
    <cfRule type="expression" dxfId="211" priority="5">
      <formula>$F29="Création"</formula>
    </cfRule>
  </conditionalFormatting>
  <conditionalFormatting sqref="N29">
    <cfRule type="expression" dxfId="210" priority="2">
      <formula>$M29="Porteuse"</formula>
    </cfRule>
  </conditionalFormatting>
  <conditionalFormatting sqref="N29">
    <cfRule type="expression" dxfId="209" priority="1">
      <formula>$C29="Option"</formula>
    </cfRule>
  </conditionalFormatting>
  <dataValidations count="6">
    <dataValidation type="list" allowBlank="1" showInputMessage="1" showErrorMessage="1" sqref="F19:F299" xr:uid="{00000000-0002-0000-0300-000000000000}">
      <formula1>List_Statut</formula1>
    </dataValidation>
    <dataValidation type="list" allowBlank="1" showInputMessage="1" showErrorMessage="1" sqref="C19:C299" xr:uid="{00000000-0002-0000-0300-000001000000}">
      <formula1>"UE, ECUE, BLOC, OPTION, Parcours Pédagogique"</formula1>
    </dataValidation>
    <dataValidation type="list" allowBlank="1" showInputMessage="1" showErrorMessage="1" sqref="H19:H299" xr:uid="{00000000-0002-0000-0300-000002000000}">
      <formula1>List_CNU</formula1>
    </dataValidation>
    <dataValidation type="list" allowBlank="1" showInputMessage="1" showErrorMessage="1" sqref="M19:M299" xr:uid="{00000000-0002-0000-0300-000003000000}">
      <formula1>List_Mutualisation</formula1>
    </dataValidation>
    <dataValidation type="list" allowBlank="1" showInputMessage="1" showErrorMessage="1" sqref="E19:E299" xr:uid="{00000000-0002-0000-0300-000004000000}">
      <formula1>List_Type</formula1>
    </dataValidation>
    <dataValidation type="list" allowBlank="1" showInputMessage="1" showErrorMessage="1" sqref="L19:L299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V299"/>
  <sheetViews>
    <sheetView zoomScale="70" zoomScaleNormal="70" workbookViewId="0">
      <pane ySplit="18" topLeftCell="A19" activePane="bottomLeft" state="frozen"/>
      <selection pane="bottomLeft" activeCell="U32" sqref="U32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7" width="20.28515625" style="16" customWidth="1"/>
    <col min="18" max="18" width="21.85546875" style="16" customWidth="1"/>
    <col min="19" max="19" width="20.42578125" style="16" customWidth="1"/>
    <col min="20" max="20" width="17.28515625" style="16" customWidth="1"/>
    <col min="21" max="21" width="44" style="16" customWidth="1"/>
    <col min="22" max="22" width="49.42578125" style="16" customWidth="1"/>
  </cols>
  <sheetData>
    <row r="1" spans="1:21">
      <c r="A1" s="135"/>
      <c r="B1" s="135"/>
      <c r="C1" s="135"/>
      <c r="D1" s="135"/>
      <c r="E1" s="135"/>
      <c r="F1" s="135"/>
      <c r="G1" s="135"/>
      <c r="H1" s="135"/>
      <c r="I1" s="135"/>
      <c r="J1" s="37"/>
    </row>
    <row r="2" spans="1:21">
      <c r="A2" s="135"/>
      <c r="B2" s="135"/>
      <c r="C2" s="135"/>
      <c r="D2" s="135"/>
      <c r="E2" s="135"/>
      <c r="F2" s="135"/>
      <c r="G2" s="135"/>
      <c r="H2" s="135"/>
      <c r="I2" s="135"/>
      <c r="J2" s="37"/>
    </row>
    <row r="3" spans="1:21">
      <c r="A3" s="135"/>
      <c r="B3" s="135"/>
      <c r="C3" s="135"/>
      <c r="D3" s="135"/>
      <c r="E3" s="135"/>
      <c r="F3" s="135"/>
      <c r="G3" s="135"/>
      <c r="H3" s="135"/>
      <c r="I3" s="135"/>
      <c r="J3" s="37"/>
    </row>
    <row r="4" spans="1:21">
      <c r="A4" s="135"/>
      <c r="B4" s="135"/>
      <c r="C4" s="135"/>
      <c r="D4" s="135"/>
      <c r="E4" s="135"/>
      <c r="F4" s="135"/>
      <c r="G4" s="135"/>
      <c r="H4" s="135"/>
      <c r="I4" s="135"/>
      <c r="J4" s="37"/>
    </row>
    <row r="5" spans="1:21">
      <c r="A5" s="135"/>
      <c r="B5" s="135"/>
      <c r="C5" s="135"/>
      <c r="D5" s="135"/>
      <c r="E5" s="135"/>
      <c r="F5" s="135"/>
      <c r="G5" s="135"/>
      <c r="H5" s="135"/>
      <c r="I5" s="135"/>
      <c r="J5" s="37"/>
    </row>
    <row r="6" spans="1:21">
      <c r="A6" s="135"/>
      <c r="B6" s="135"/>
      <c r="C6" s="135"/>
      <c r="D6" s="135"/>
      <c r="E6" s="135"/>
      <c r="F6" s="135"/>
      <c r="G6" s="135"/>
      <c r="H6" s="135"/>
      <c r="I6" s="135"/>
      <c r="J6" s="37"/>
    </row>
    <row r="7" spans="1:21" ht="14.45" customHeight="1">
      <c r="A7" s="137" t="s">
        <v>226</v>
      </c>
      <c r="B7" s="134" t="str">
        <f>'Fiche Générale'!B3</f>
        <v>Portail_ST</v>
      </c>
      <c r="C7" s="114" t="s">
        <v>263</v>
      </c>
      <c r="D7" s="114"/>
      <c r="E7" s="140" t="str">
        <f>'Fiche Générale'!B4</f>
        <v xml:space="preserve">Sciences de la terre-Sciences de la vie </v>
      </c>
      <c r="F7" s="141"/>
      <c r="G7" s="114" t="s">
        <v>264</v>
      </c>
      <c r="H7" s="134">
        <f>'Fiche Générale'!B5</f>
        <v>0</v>
      </c>
      <c r="I7" s="134"/>
      <c r="J7" s="38"/>
      <c r="K7" s="21"/>
    </row>
    <row r="8" spans="1:21" ht="14.45" customHeight="1">
      <c r="A8" s="138"/>
      <c r="B8" s="134"/>
      <c r="C8" s="114"/>
      <c r="D8" s="114"/>
      <c r="E8" s="140"/>
      <c r="F8" s="141"/>
      <c r="G8" s="114"/>
      <c r="H8" s="134"/>
      <c r="I8" s="134"/>
      <c r="J8" s="38"/>
      <c r="K8" s="21"/>
    </row>
    <row r="9" spans="1:21" ht="14.45" customHeight="1">
      <c r="A9" s="138"/>
      <c r="B9" s="134"/>
      <c r="C9" s="114"/>
      <c r="D9" s="114"/>
      <c r="E9" s="140"/>
      <c r="F9" s="141"/>
      <c r="G9" s="114"/>
      <c r="H9" s="134"/>
      <c r="I9" s="134"/>
      <c r="J9" s="38"/>
      <c r="K9" s="21"/>
    </row>
    <row r="10" spans="1:21" ht="14.45" customHeight="1">
      <c r="A10" s="138"/>
      <c r="B10" s="134"/>
      <c r="C10" s="115" t="s">
        <v>229</v>
      </c>
      <c r="D10" s="115"/>
      <c r="E10" s="122">
        <f>'Fiche Générale'!B9</f>
        <v>0</v>
      </c>
      <c r="F10" s="123"/>
      <c r="G10" s="123"/>
      <c r="H10" s="123"/>
      <c r="I10" s="124"/>
      <c r="J10" s="39"/>
      <c r="K10" s="21"/>
    </row>
    <row r="11" spans="1:21" ht="14.45" customHeight="1">
      <c r="A11" s="139"/>
      <c r="B11" s="134"/>
      <c r="C11" s="115"/>
      <c r="D11" s="115"/>
      <c r="E11" s="125"/>
      <c r="F11" s="126"/>
      <c r="G11" s="126"/>
      <c r="H11" s="126"/>
      <c r="I11" s="127"/>
      <c r="J11" s="39"/>
      <c r="K11" s="21"/>
    </row>
    <row r="12" spans="1:21">
      <c r="C12" s="16"/>
      <c r="I12" s="35"/>
      <c r="J12" s="35"/>
      <c r="M12" s="130" t="s">
        <v>265</v>
      </c>
      <c r="N12" s="131"/>
      <c r="O12" s="131"/>
      <c r="P12" s="131"/>
      <c r="Q12" s="142"/>
      <c r="R12" s="130" t="s">
        <v>266</v>
      </c>
      <c r="S12" s="131"/>
      <c r="T12" s="131"/>
      <c r="U12" s="142"/>
    </row>
    <row r="13" spans="1:21">
      <c r="A13" s="146" t="s">
        <v>230</v>
      </c>
      <c r="B13" s="136" t="str">
        <f>'S5 Maquette'!B13:B14</f>
        <v>3 ème Année de Licence</v>
      </c>
      <c r="C13" s="136"/>
      <c r="D13" s="146" t="s">
        <v>267</v>
      </c>
      <c r="E13" s="136">
        <f>'S5 Maquette'!E13:F14</f>
        <v>0</v>
      </c>
      <c r="F13" s="136"/>
      <c r="G13" s="136"/>
      <c r="I13" s="35"/>
      <c r="J13" s="35"/>
      <c r="M13" s="132"/>
      <c r="N13" s="133"/>
      <c r="O13" s="133"/>
      <c r="P13" s="133"/>
      <c r="Q13" s="143"/>
      <c r="R13" s="132"/>
      <c r="S13" s="133"/>
      <c r="T13" s="133"/>
      <c r="U13" s="143"/>
    </row>
    <row r="14" spans="1:21">
      <c r="A14" s="147"/>
      <c r="B14" s="136"/>
      <c r="C14" s="136"/>
      <c r="D14" s="147"/>
      <c r="E14" s="136"/>
      <c r="F14" s="136"/>
      <c r="G14" s="136"/>
      <c r="I14" s="35"/>
      <c r="J14" s="35"/>
      <c r="M14" s="113" t="s">
        <v>268</v>
      </c>
      <c r="N14" s="130" t="s">
        <v>269</v>
      </c>
      <c r="O14" s="142"/>
      <c r="P14" s="130" t="s">
        <v>270</v>
      </c>
      <c r="Q14" s="142"/>
      <c r="R14" s="135"/>
      <c r="S14" s="148"/>
      <c r="T14" s="151"/>
      <c r="U14" s="146"/>
    </row>
    <row r="15" spans="1:21">
      <c r="A15" s="146" t="s">
        <v>271</v>
      </c>
      <c r="B15" s="153" t="str">
        <f>'S5 Maquette'!B15:B16</f>
        <v>Semestre 5</v>
      </c>
      <c r="C15" s="154"/>
      <c r="D15" s="146" t="s">
        <v>272</v>
      </c>
      <c r="E15" s="136">
        <f>'S5 Maquette'!E15:F16</f>
        <v>0</v>
      </c>
      <c r="F15" s="136"/>
      <c r="G15" s="136"/>
      <c r="I15" s="35"/>
      <c r="J15" s="35"/>
      <c r="M15" s="113"/>
      <c r="N15" s="144"/>
      <c r="O15" s="145"/>
      <c r="P15" s="144"/>
      <c r="Q15" s="145"/>
      <c r="R15" s="135"/>
      <c r="S15" s="149"/>
      <c r="T15" s="151"/>
      <c r="U15" s="152"/>
    </row>
    <row r="16" spans="1:21">
      <c r="A16" s="147"/>
      <c r="B16" s="155"/>
      <c r="C16" s="156"/>
      <c r="D16" s="147"/>
      <c r="E16" s="136"/>
      <c r="F16" s="136"/>
      <c r="G16" s="136"/>
      <c r="I16" s="35"/>
      <c r="J16" s="35"/>
      <c r="M16" s="113"/>
      <c r="N16" s="144"/>
      <c r="O16" s="145"/>
      <c r="P16" s="144"/>
      <c r="Q16" s="145"/>
      <c r="R16" s="135"/>
      <c r="S16" s="149"/>
      <c r="T16" s="151"/>
      <c r="U16" s="152"/>
    </row>
    <row r="17" spans="1:22">
      <c r="L17" s="17"/>
      <c r="M17" s="113"/>
      <c r="N17" s="132"/>
      <c r="O17" s="143"/>
      <c r="P17" s="132"/>
      <c r="Q17" s="143"/>
      <c r="R17" s="135"/>
      <c r="S17" s="150"/>
      <c r="T17" s="151"/>
      <c r="U17" s="147"/>
    </row>
    <row r="18" spans="1:22" ht="59.45" customHeight="1">
      <c r="A18" s="3" t="s">
        <v>273</v>
      </c>
      <c r="B18" s="36" t="s">
        <v>274</v>
      </c>
      <c r="C18" s="3" t="s">
        <v>5</v>
      </c>
      <c r="D18" s="3" t="s">
        <v>275</v>
      </c>
      <c r="E18" s="3" t="s">
        <v>276</v>
      </c>
      <c r="F18" s="3" t="s">
        <v>277</v>
      </c>
      <c r="G18" s="3" t="s">
        <v>278</v>
      </c>
      <c r="H18" s="3" t="s">
        <v>279</v>
      </c>
      <c r="I18" s="3" t="s">
        <v>280</v>
      </c>
      <c r="J18" s="3" t="s">
        <v>281</v>
      </c>
      <c r="K18" s="3" t="s">
        <v>282</v>
      </c>
      <c r="L18" s="3" t="s">
        <v>283</v>
      </c>
      <c r="M18" s="3" t="s">
        <v>284</v>
      </c>
      <c r="N18" s="3" t="s">
        <v>274</v>
      </c>
      <c r="O18" s="3" t="s">
        <v>285</v>
      </c>
      <c r="P18" s="3" t="s">
        <v>286</v>
      </c>
      <c r="Q18" s="3" t="s">
        <v>287</v>
      </c>
      <c r="R18" s="3" t="s">
        <v>288</v>
      </c>
      <c r="S18" s="3" t="s">
        <v>274</v>
      </c>
      <c r="T18" s="3" t="s">
        <v>285</v>
      </c>
      <c r="U18" s="4" t="s">
        <v>289</v>
      </c>
      <c r="V18" s="4" t="s">
        <v>290</v>
      </c>
    </row>
    <row r="19" spans="1:22" ht="30.6" customHeight="1">
      <c r="A19" s="53" t="str">
        <f>'S5 Maquette'!B19</f>
        <v xml:space="preserve">UE Competences transversales 5 </v>
      </c>
      <c r="B19" s="54" t="str">
        <f>'S5 Maquette'!C19</f>
        <v>UE</v>
      </c>
      <c r="C19" s="58">
        <f>'S5 Maquette'!F19</f>
        <v>0</v>
      </c>
      <c r="D19" s="59"/>
      <c r="E19" s="59"/>
      <c r="F19" s="59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8"/>
    </row>
    <row r="20" spans="1:22" ht="30.6" customHeight="1">
      <c r="A20" s="53" t="str">
        <f>'S5 Maquette'!B20</f>
        <v>Competences numeriques 3</v>
      </c>
      <c r="B20" s="54" t="str">
        <f>'S5 Maquette'!C20</f>
        <v>ECUE</v>
      </c>
      <c r="C20" s="58">
        <f>'S5 Maquette'!F20</f>
        <v>0</v>
      </c>
      <c r="D20" s="59"/>
      <c r="E20" s="59"/>
      <c r="F20" s="59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8"/>
    </row>
    <row r="21" spans="1:22" ht="30.6" customHeight="1">
      <c r="A21" s="53" t="str">
        <f>'S5 Maquette'!B21</f>
        <v xml:space="preserve">Competences informationnelles 3 </v>
      </c>
      <c r="B21" s="54" t="str">
        <f>'S5 Maquette'!C21</f>
        <v>ECUE</v>
      </c>
      <c r="C21" s="58">
        <f>'S5 Maquette'!F21</f>
        <v>0</v>
      </c>
      <c r="D21" s="59"/>
      <c r="E21" s="59"/>
      <c r="F21" s="59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8"/>
    </row>
    <row r="22" spans="1:22" ht="30.6" customHeight="1">
      <c r="A22" s="53" t="str">
        <f>'S5 Maquette'!B22</f>
        <v xml:space="preserve">Anglais 5 </v>
      </c>
      <c r="B22" s="54" t="str">
        <f>'S5 Maquette'!C22</f>
        <v>ECUE</v>
      </c>
      <c r="C22" s="58">
        <f>'S5 Maquette'!F22</f>
        <v>0</v>
      </c>
      <c r="D22" s="59"/>
      <c r="E22" s="59"/>
      <c r="F22" s="59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8"/>
    </row>
    <row r="23" spans="1:22" ht="30.6" customHeight="1">
      <c r="A23" s="86" t="str">
        <f>'S5 Maquette'!B23</f>
        <v>Pétrologie et Géochimie 2 </v>
      </c>
      <c r="B23" s="56" t="str">
        <f>'S5 Maquette'!C23</f>
        <v>UE</v>
      </c>
      <c r="C23" s="64"/>
      <c r="D23" s="63"/>
      <c r="E23" s="63" t="s">
        <v>291</v>
      </c>
      <c r="F23" s="63" t="s">
        <v>291</v>
      </c>
      <c r="G23" s="65" t="s">
        <v>291</v>
      </c>
      <c r="H23" s="65" t="s">
        <v>291</v>
      </c>
      <c r="I23" s="65" t="s">
        <v>291</v>
      </c>
      <c r="J23" s="65">
        <v>6</v>
      </c>
      <c r="K23" s="65" t="s">
        <v>30</v>
      </c>
      <c r="L23" s="80">
        <v>0.5</v>
      </c>
      <c r="M23" s="65">
        <v>3</v>
      </c>
      <c r="N23" s="65" t="s">
        <v>11</v>
      </c>
      <c r="O23" s="65" t="s">
        <v>292</v>
      </c>
      <c r="P23" s="65"/>
      <c r="Q23" s="65"/>
      <c r="R23" s="65" t="s">
        <v>20</v>
      </c>
      <c r="S23" s="65" t="s">
        <v>11</v>
      </c>
      <c r="T23" s="65" t="s">
        <v>293</v>
      </c>
      <c r="U23" s="65"/>
      <c r="V23" s="81" t="s">
        <v>294</v>
      </c>
    </row>
    <row r="24" spans="1:22" ht="30.6" customHeight="1">
      <c r="A24" s="86" t="str">
        <f>'S5 Maquette'!B24</f>
        <v>Aléas et risques naturels</v>
      </c>
      <c r="B24" s="56" t="str">
        <f>'S5 Maquette'!C24</f>
        <v>UE</v>
      </c>
      <c r="C24" s="64"/>
      <c r="D24" s="63"/>
      <c r="E24" s="63" t="s">
        <v>291</v>
      </c>
      <c r="F24" s="63" t="s">
        <v>291</v>
      </c>
      <c r="G24" s="65" t="s">
        <v>291</v>
      </c>
      <c r="H24" s="65" t="s">
        <v>291</v>
      </c>
      <c r="I24" s="65" t="s">
        <v>291</v>
      </c>
      <c r="J24" s="65">
        <v>6</v>
      </c>
      <c r="K24" s="65" t="s">
        <v>30</v>
      </c>
      <c r="L24" s="80">
        <v>0.5</v>
      </c>
      <c r="M24" s="65">
        <v>3</v>
      </c>
      <c r="N24" s="65" t="s">
        <v>11</v>
      </c>
      <c r="O24" s="65" t="s">
        <v>292</v>
      </c>
      <c r="P24" s="65"/>
      <c r="Q24" s="65"/>
      <c r="R24" s="65" t="s">
        <v>20</v>
      </c>
      <c r="S24" s="65" t="s">
        <v>11</v>
      </c>
      <c r="T24" s="65" t="s">
        <v>293</v>
      </c>
      <c r="U24" s="65"/>
      <c r="V24" s="81" t="s">
        <v>294</v>
      </c>
    </row>
    <row r="25" spans="1:22" ht="30.6" customHeight="1">
      <c r="A25" s="86" t="str">
        <f>'S5 Maquette'!B25</f>
        <v>Failles et Séismes</v>
      </c>
      <c r="B25" s="56" t="str">
        <f>'S5 Maquette'!C25</f>
        <v>UE</v>
      </c>
      <c r="C25" s="64"/>
      <c r="D25" s="63"/>
      <c r="E25" s="63" t="s">
        <v>291</v>
      </c>
      <c r="F25" s="63" t="s">
        <v>291</v>
      </c>
      <c r="G25" s="65" t="s">
        <v>291</v>
      </c>
      <c r="H25" s="65" t="s">
        <v>291</v>
      </c>
      <c r="I25" s="65" t="s">
        <v>291</v>
      </c>
      <c r="J25" s="65">
        <v>6</v>
      </c>
      <c r="K25" s="65" t="s">
        <v>30</v>
      </c>
      <c r="L25" s="80">
        <v>0.5</v>
      </c>
      <c r="M25" s="65">
        <v>3</v>
      </c>
      <c r="N25" s="65" t="s">
        <v>11</v>
      </c>
      <c r="O25" s="65" t="s">
        <v>292</v>
      </c>
      <c r="P25" s="65"/>
      <c r="Q25" s="65"/>
      <c r="R25" s="65" t="s">
        <v>20</v>
      </c>
      <c r="S25" s="65" t="s">
        <v>11</v>
      </c>
      <c r="T25" s="65" t="s">
        <v>293</v>
      </c>
      <c r="U25" s="65"/>
      <c r="V25" s="81" t="s">
        <v>294</v>
      </c>
    </row>
    <row r="26" spans="1:22" ht="30.6" customHeight="1">
      <c r="A26" s="86" t="str">
        <f>'S5 Maquette'!B26</f>
        <v>Géologie structurale et tectonique</v>
      </c>
      <c r="B26" s="56" t="str">
        <f>'S5 Maquette'!C26</f>
        <v>UE</v>
      </c>
      <c r="C26" s="64"/>
      <c r="D26" s="63"/>
      <c r="E26" s="63" t="s">
        <v>291</v>
      </c>
      <c r="F26" s="63" t="s">
        <v>291</v>
      </c>
      <c r="G26" s="65" t="s">
        <v>291</v>
      </c>
      <c r="H26" s="65" t="s">
        <v>291</v>
      </c>
      <c r="I26" s="65" t="s">
        <v>291</v>
      </c>
      <c r="J26" s="65">
        <v>6</v>
      </c>
      <c r="K26" s="65" t="s">
        <v>30</v>
      </c>
      <c r="L26" s="80">
        <v>0.5</v>
      </c>
      <c r="M26" s="65">
        <v>3</v>
      </c>
      <c r="N26" s="65" t="s">
        <v>11</v>
      </c>
      <c r="O26" s="65" t="s">
        <v>292</v>
      </c>
      <c r="P26" s="65"/>
      <c r="Q26" s="65"/>
      <c r="R26" s="65" t="s">
        <v>20</v>
      </c>
      <c r="S26" s="65" t="s">
        <v>11</v>
      </c>
      <c r="T26" s="65" t="s">
        <v>293</v>
      </c>
      <c r="U26" s="65"/>
      <c r="V26" s="81" t="s">
        <v>294</v>
      </c>
    </row>
    <row r="27" spans="1:22" ht="30.6" customHeight="1">
      <c r="A27" s="87" t="str">
        <f>'S5 Maquette'!B27</f>
        <v>Ecotoxicologie et BioInformatique</v>
      </c>
      <c r="B27" s="43" t="str">
        <f>'S5 Maquette'!C27</f>
        <v>UE</v>
      </c>
      <c r="C27" s="42">
        <f>'S5 Maquette'!F27</f>
        <v>0</v>
      </c>
      <c r="D27" s="7"/>
      <c r="E27" s="7" t="s">
        <v>291</v>
      </c>
      <c r="F27" s="7" t="s">
        <v>291</v>
      </c>
      <c r="G27" s="40" t="s">
        <v>291</v>
      </c>
      <c r="H27" s="40" t="s">
        <v>291</v>
      </c>
      <c r="I27" s="40" t="s">
        <v>291</v>
      </c>
      <c r="J27" s="40">
        <v>6</v>
      </c>
      <c r="K27" s="40" t="s">
        <v>10</v>
      </c>
      <c r="L27" s="40"/>
      <c r="M27" s="40">
        <v>3</v>
      </c>
      <c r="N27" s="40"/>
      <c r="O27" s="40"/>
      <c r="P27" s="40"/>
      <c r="Q27" s="40"/>
      <c r="R27" s="40"/>
      <c r="S27" s="40"/>
      <c r="T27" s="40"/>
      <c r="U27" s="40"/>
      <c r="V27" s="45"/>
    </row>
    <row r="28" spans="1:22" ht="30.6" customHeight="1">
      <c r="A28" s="87" t="str">
        <f>'S5 Maquette'!B28</f>
        <v>introduction à l'Ecotoxicologie</v>
      </c>
      <c r="B28" s="43" t="str">
        <f>'S5 Maquette'!C28</f>
        <v>ECUE</v>
      </c>
      <c r="C28" s="42">
        <f>'S5 Maquette'!F28</f>
        <v>0</v>
      </c>
      <c r="D28" s="7">
        <v>1</v>
      </c>
      <c r="E28" s="7" t="s">
        <v>291</v>
      </c>
      <c r="F28" s="7" t="s">
        <v>291</v>
      </c>
      <c r="G28" s="40" t="s">
        <v>291</v>
      </c>
      <c r="H28" s="40" t="s">
        <v>291</v>
      </c>
      <c r="I28" s="40" t="s">
        <v>291</v>
      </c>
      <c r="J28" s="40"/>
      <c r="K28" s="40"/>
      <c r="L28" s="82"/>
      <c r="M28" s="40"/>
      <c r="N28" s="40"/>
      <c r="O28" s="40"/>
      <c r="P28" s="93" t="s">
        <v>11</v>
      </c>
      <c r="Q28" s="93" t="s">
        <v>295</v>
      </c>
      <c r="R28" s="93" t="s">
        <v>20</v>
      </c>
      <c r="S28" s="92" t="s">
        <v>11</v>
      </c>
      <c r="T28" s="93" t="s">
        <v>295</v>
      </c>
      <c r="U28" s="40"/>
      <c r="V28" s="16" t="s">
        <v>296</v>
      </c>
    </row>
    <row r="29" spans="1:22" ht="30.6" customHeight="1">
      <c r="A29" s="87" t="str">
        <f>'S5 Maquette'!B29</f>
        <v>Bio-informatique</v>
      </c>
      <c r="B29" s="43" t="str">
        <f>'S5 Maquette'!C29</f>
        <v>ECUE</v>
      </c>
      <c r="C29" s="42">
        <f>'S5 Maquette'!F29</f>
        <v>0</v>
      </c>
      <c r="D29" s="7">
        <v>0.8</v>
      </c>
      <c r="E29" s="7" t="s">
        <v>291</v>
      </c>
      <c r="F29" s="7" t="s">
        <v>291</v>
      </c>
      <c r="G29" s="40" t="s">
        <v>291</v>
      </c>
      <c r="H29" s="40" t="s">
        <v>291</v>
      </c>
      <c r="I29" s="40" t="s">
        <v>291</v>
      </c>
      <c r="J29" s="40"/>
      <c r="K29" s="40"/>
      <c r="L29" s="82"/>
      <c r="M29" s="40"/>
      <c r="N29" s="40"/>
      <c r="O29" s="40"/>
      <c r="P29" s="92" t="s">
        <v>11</v>
      </c>
      <c r="Q29" s="92" t="s">
        <v>293</v>
      </c>
      <c r="R29" s="93" t="s">
        <v>20</v>
      </c>
      <c r="S29" s="92" t="s">
        <v>11</v>
      </c>
      <c r="T29" s="92" t="s">
        <v>293</v>
      </c>
      <c r="U29" s="40"/>
      <c r="V29"/>
    </row>
    <row r="30" spans="1:22" ht="30.6" customHeight="1">
      <c r="A30" s="87" t="str">
        <f>'S5 Maquette'!B30</f>
        <v>Analyse Intégrative</v>
      </c>
      <c r="B30" s="43" t="str">
        <f>'S5 Maquette'!C30</f>
        <v>ECUE</v>
      </c>
      <c r="C30" s="42">
        <f>'S5 Maquette'!F30</f>
        <v>0</v>
      </c>
      <c r="D30" s="63">
        <v>0.2</v>
      </c>
      <c r="E30" s="63" t="s">
        <v>291</v>
      </c>
      <c r="F30" s="63" t="s">
        <v>291</v>
      </c>
      <c r="G30" s="65" t="s">
        <v>291</v>
      </c>
      <c r="H30" s="65" t="s">
        <v>291</v>
      </c>
      <c r="I30" s="65" t="s">
        <v>291</v>
      </c>
      <c r="J30" s="65"/>
      <c r="K30" s="40"/>
      <c r="L30" s="65"/>
      <c r="M30" s="65"/>
      <c r="N30" s="65"/>
      <c r="O30" s="65"/>
      <c r="P30" s="92" t="s">
        <v>37</v>
      </c>
      <c r="Q30" s="92" t="s">
        <v>297</v>
      </c>
      <c r="R30" s="92"/>
      <c r="S30" s="92"/>
      <c r="T30" s="92" t="s">
        <v>298</v>
      </c>
      <c r="U30" s="92" t="s">
        <v>299</v>
      </c>
      <c r="V30" s="65" t="s">
        <v>299</v>
      </c>
    </row>
    <row r="31" spans="1:22" ht="30.6" customHeight="1">
      <c r="A31" s="43">
        <f>'S5 Maquette'!B31</f>
        <v>0</v>
      </c>
      <c r="B31" s="43">
        <f>'S5 Maquette'!C31</f>
        <v>0</v>
      </c>
      <c r="C31" s="42">
        <f>'S5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5"/>
    </row>
    <row r="32" spans="1:22" ht="30.6" customHeight="1">
      <c r="A32" s="43">
        <f>'S5 Maquette'!B32</f>
        <v>0</v>
      </c>
      <c r="B32" s="43">
        <f>'S5 Maquette'!C32</f>
        <v>0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82"/>
      <c r="M32" s="40"/>
      <c r="N32" s="40"/>
      <c r="O32" s="40"/>
      <c r="P32" s="40"/>
      <c r="Q32" s="40"/>
      <c r="R32" s="40"/>
      <c r="S32" s="40"/>
      <c r="T32" s="40"/>
      <c r="U32" s="40"/>
      <c r="V32" s="45"/>
    </row>
    <row r="33" spans="1:22" ht="30.6" customHeight="1">
      <c r="A33" s="43">
        <f>'S5 Maquette'!B33</f>
        <v>0</v>
      </c>
      <c r="B33" s="43">
        <f>'S5 Maquette'!C33</f>
        <v>0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5"/>
    </row>
    <row r="34" spans="1:22" ht="30.6" customHeight="1">
      <c r="A34" s="43">
        <f>'S5 Maquette'!B34</f>
        <v>0</v>
      </c>
      <c r="B34" s="43">
        <f>'S5 Maquette'!C34</f>
        <v>0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5"/>
    </row>
    <row r="35" spans="1:22" ht="30.6" customHeight="1">
      <c r="A35" s="43">
        <f>'S5 Maquette'!B35</f>
        <v>0</v>
      </c>
      <c r="B35" s="43">
        <f>'S5 Maquette'!C35</f>
        <v>0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>
      <c r="A36" s="43">
        <f>'S5 Maquette'!B36</f>
        <v>0</v>
      </c>
      <c r="B36" s="43">
        <f>'S5 Maquette'!C36</f>
        <v>0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>
      <c r="A37" s="43">
        <f>'S5 Maquette'!B37</f>
        <v>0</v>
      </c>
      <c r="B37" s="43">
        <f>'S5 Maquette'!C37</f>
        <v>0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>
      <c r="A38" s="43">
        <f>'S5 Maquette'!B38</f>
        <v>0</v>
      </c>
      <c r="B38" s="43">
        <f>'S5 Maquette'!C38</f>
        <v>0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>
      <c r="A39" s="43">
        <f>'S5 Maquette'!B39</f>
        <v>0</v>
      </c>
      <c r="B39" s="43">
        <f>'S5 Maquette'!C39</f>
        <v>0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</sheetData>
  <sheetProtection formatCells="0" insertRows="0"/>
  <mergeCells count="26"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R14:U17 R12 B13:L13 B15:M17 B12:M12 B14:N14 B11:D11 B10:E10 B1:U9 B300:U998 J10:U11 P14">
    <cfRule type="expression" dxfId="208" priority="42">
      <formula>$D1="Modification"</formula>
    </cfRule>
    <cfRule type="expression" dxfId="207" priority="43">
      <formula>$D1="Création"</formula>
    </cfRule>
    <cfRule type="expression" dxfId="206" priority="44">
      <formula>$D1="Fermeture"</formula>
    </cfRule>
  </conditionalFormatting>
  <conditionalFormatting sqref="A1:A17 A300:A998">
    <cfRule type="expression" dxfId="205" priority="36">
      <formula>$C1="Parcours Pédagogique"</formula>
    </cfRule>
    <cfRule type="expression" dxfId="204" priority="37">
      <formula>$C1="BLOC"</formula>
    </cfRule>
    <cfRule type="expression" dxfId="203" priority="38">
      <formula>$C1="OPTION"</formula>
    </cfRule>
  </conditionalFormatting>
  <conditionalFormatting sqref="V18 A31:U299 A30:C30 A18:U27 A28:O29 U28:U29">
    <cfRule type="expression" dxfId="202" priority="45">
      <formula>$C18="Modification"</formula>
    </cfRule>
    <cfRule type="expression" dxfId="201" priority="46">
      <formula>$C18="Création"</formula>
    </cfRule>
    <cfRule type="expression" dxfId="200" priority="47">
      <formula>$C18="Fermeture"</formula>
    </cfRule>
  </conditionalFormatting>
  <conditionalFormatting sqref="J31:J998 J1:J29">
    <cfRule type="expression" dxfId="199" priority="34">
      <formula>$I1="NON"</formula>
    </cfRule>
  </conditionalFormatting>
  <conditionalFormatting sqref="V18 U31:U998 U1:U29">
    <cfRule type="expression" dxfId="198" priority="32">
      <formula>$R1="CT (Contrôle terminal)"</formula>
    </cfRule>
  </conditionalFormatting>
  <conditionalFormatting sqref="S31:T998 S1:T27">
    <cfRule type="expression" dxfId="197" priority="31">
      <formula>$R1="Autres"</formula>
    </cfRule>
  </conditionalFormatting>
  <conditionalFormatting sqref="L31:M299 P31:Q299 P18:Q27 L18:M29">
    <cfRule type="expression" dxfId="196" priority="30">
      <formula>$K18="CT (Contrôle terminal)"</formula>
    </cfRule>
  </conditionalFormatting>
  <conditionalFormatting sqref="V16 A31:U297 A30:C30 A16:U27 A28:O29 U28:U29">
    <cfRule type="expression" dxfId="195" priority="41">
      <formula>$C16="Modification MCC"</formula>
    </cfRule>
  </conditionalFormatting>
  <conditionalFormatting sqref="C1:U11 C12:M12 C13:L13 R12:U13 C31:U998 C30 C14:U27 C28:O29 U28:U29">
    <cfRule type="expression" dxfId="194" priority="28">
      <formula>$B1="Option"</formula>
    </cfRule>
  </conditionalFormatting>
  <conditionalFormatting sqref="N31:O299 L31:L299 L18:L29 N18:O29">
    <cfRule type="expression" dxfId="193" priority="29">
      <formula>$K18="CCI (CC Intégral)"</formula>
    </cfRule>
  </conditionalFormatting>
  <conditionalFormatting sqref="P31:Q299 P18:Q27">
    <cfRule type="expression" dxfId="192" priority="27">
      <formula>$K18="CC&amp;CT"</formula>
    </cfRule>
  </conditionalFormatting>
  <conditionalFormatting sqref="D30:O30">
    <cfRule type="expression" dxfId="191" priority="24">
      <formula>$C30="Modification"</formula>
    </cfRule>
    <cfRule type="expression" dxfId="190" priority="25">
      <formula>$C30="Création"</formula>
    </cfRule>
    <cfRule type="expression" dxfId="189" priority="26">
      <formula>$C30="Fermeture"</formula>
    </cfRule>
  </conditionalFormatting>
  <conditionalFormatting sqref="D30:O30">
    <cfRule type="expression" dxfId="188" priority="23">
      <formula>$C30="Modification MCC"</formula>
    </cfRule>
  </conditionalFormatting>
  <conditionalFormatting sqref="D30:O30">
    <cfRule type="expression" dxfId="187" priority="14">
      <formula>$B30="Option"</formula>
    </cfRule>
  </conditionalFormatting>
  <conditionalFormatting sqref="J30">
    <cfRule type="expression" dxfId="186" priority="19">
      <formula>$I30="NON"</formula>
    </cfRule>
  </conditionalFormatting>
  <conditionalFormatting sqref="L30">
    <cfRule type="expression" dxfId="185" priority="3">
      <formula>$K30="CCI (CC Intégral)"</formula>
    </cfRule>
  </conditionalFormatting>
  <conditionalFormatting sqref="L30">
    <cfRule type="expression" dxfId="184" priority="21">
      <formula>$K14="CT (Contrôle terminal)"</formula>
    </cfRule>
    <cfRule type="expression" dxfId="183" priority="22">
      <formula>$K14="CCI (CC Intégral)"</formula>
    </cfRule>
  </conditionalFormatting>
  <conditionalFormatting sqref="L30">
    <cfRule type="expression" dxfId="182" priority="4">
      <formula>$K30="CT (Contrôle terminal)"</formula>
    </cfRule>
  </conditionalFormatting>
  <conditionalFormatting sqref="M30">
    <cfRule type="expression" dxfId="181" priority="20">
      <formula>$K30="CT (Contrôle terminal)"</formula>
    </cfRule>
  </conditionalFormatting>
  <conditionalFormatting sqref="N30:O30">
    <cfRule type="expression" dxfId="180" priority="6">
      <formula>$K30="CCI (CC Intégral)"</formula>
    </cfRule>
  </conditionalFormatting>
  <conditionalFormatting sqref="V30">
    <cfRule type="expression" dxfId="179" priority="8">
      <formula>$B30="Option"</formula>
    </cfRule>
    <cfRule type="expression" dxfId="178" priority="9">
      <formula>$P30="CT (Contrôle terminal)"</formula>
    </cfRule>
    <cfRule type="expression" dxfId="177" priority="10">
      <formula>$C30="Modification MCC"</formula>
    </cfRule>
    <cfRule type="expression" dxfId="176" priority="11">
      <formula>$C30="Modification"</formula>
    </cfRule>
    <cfRule type="expression" dxfId="175" priority="12">
      <formula>$C30="Création"</formula>
    </cfRule>
    <cfRule type="expression" dxfId="174" priority="13">
      <formula>$C30="Fermeture"</formula>
    </cfRule>
  </conditionalFormatting>
  <dataValidations count="6">
    <dataValidation type="list" allowBlank="1" showInputMessage="1" showErrorMessage="1" sqref="G19 G23:G299 H19:I299 E19:F299" xr:uid="{00000000-0002-0000-0400-000000000000}">
      <formula1>"OUI, NON"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R31:R299 R19:R27" xr:uid="{00000000-0002-0000-0400-000001000000}">
      <formula1>"CT (Contrôle terminal), Autres"</formula1>
    </dataValidation>
    <dataValidation type="list" allowBlank="1" showInputMessage="1" showErrorMessage="1" sqref="C19:C299" xr:uid="{00000000-0002-0000-0400-000003000000}">
      <formula1>"Modification MCC"</formula1>
    </dataValidation>
    <dataValidation type="list" allowBlank="1" showInputMessage="1" showErrorMessage="1" sqref="K19:K299" xr:uid="{00000000-0002-0000-0400-000004000000}">
      <formula1>List_Controle2</formula1>
    </dataValidation>
    <dataValidation type="list" allowBlank="1" showInputMessage="1" showErrorMessage="1" sqref="N19:N299 S31:S299 S19:S27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02"/>
  <sheetViews>
    <sheetView topLeftCell="B20" zoomScale="80" zoomScaleNormal="80" zoomScalePageLayoutView="55" workbookViewId="0">
      <selection activeCell="F23" sqref="F23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14" t="s">
        <v>226</v>
      </c>
      <c r="B7" s="117" t="str">
        <f>'Fiche Générale'!B3</f>
        <v>Portail_ST</v>
      </c>
      <c r="C7" s="114" t="s">
        <v>227</v>
      </c>
      <c r="D7" s="114"/>
      <c r="E7" s="116" t="str">
        <f>'Fiche Générale'!B4</f>
        <v xml:space="preserve">Sciences de la terre-Sciences de la vie </v>
      </c>
      <c r="F7" s="117"/>
      <c r="G7" s="114" t="s">
        <v>228</v>
      </c>
      <c r="H7" s="157">
        <f>'Fiche Générale'!B5</f>
        <v>0</v>
      </c>
      <c r="I7" s="157"/>
      <c r="J7" s="157"/>
    </row>
    <row r="8" spans="1:10" ht="18" customHeight="1">
      <c r="A8" s="114"/>
      <c r="B8" s="119"/>
      <c r="C8" s="114"/>
      <c r="D8" s="114"/>
      <c r="E8" s="118"/>
      <c r="F8" s="119"/>
      <c r="G8" s="114"/>
      <c r="H8" s="157"/>
      <c r="I8" s="157"/>
      <c r="J8" s="157"/>
    </row>
    <row r="9" spans="1:10" ht="18" customHeight="1">
      <c r="A9" s="114"/>
      <c r="B9" s="119"/>
      <c r="C9" s="114"/>
      <c r="D9" s="114"/>
      <c r="E9" s="120"/>
      <c r="F9" s="121"/>
      <c r="G9" s="114"/>
      <c r="H9" s="157"/>
      <c r="I9" s="157"/>
      <c r="J9" s="157"/>
    </row>
    <row r="10" spans="1:10" ht="18" customHeight="1">
      <c r="A10" s="114"/>
      <c r="B10" s="119"/>
      <c r="C10" s="115" t="s">
        <v>229</v>
      </c>
      <c r="D10" s="115"/>
      <c r="E10" s="122">
        <f>'Fiche Générale'!B9</f>
        <v>0</v>
      </c>
      <c r="F10" s="123"/>
      <c r="G10" s="123"/>
      <c r="H10" s="123"/>
      <c r="I10" s="123"/>
      <c r="J10" s="124"/>
    </row>
    <row r="11" spans="1:10" ht="18" customHeight="1">
      <c r="A11" s="114"/>
      <c r="B11" s="121"/>
      <c r="C11" s="115"/>
      <c r="D11" s="115"/>
      <c r="E11" s="125"/>
      <c r="F11" s="126"/>
      <c r="G11" s="126"/>
      <c r="H11" s="126"/>
      <c r="I11" s="126"/>
      <c r="J11" s="127"/>
    </row>
    <row r="13" spans="1:10">
      <c r="A13" s="113" t="s">
        <v>230</v>
      </c>
      <c r="B13" s="154" t="str">
        <f>'S5 Maquette'!B13:B14</f>
        <v>3 ème Année de Licence</v>
      </c>
      <c r="C13" s="113" t="s">
        <v>232</v>
      </c>
      <c r="D13" s="113"/>
      <c r="E13" s="136">
        <f>'S5 Maquette'!E13:F14</f>
        <v>0</v>
      </c>
      <c r="F13" s="136"/>
      <c r="G13" s="113" t="s">
        <v>199</v>
      </c>
      <c r="H13" s="95">
        <f>Calcul!D7</f>
        <v>472</v>
      </c>
      <c r="I13" s="95"/>
    </row>
    <row r="14" spans="1:10">
      <c r="A14" s="113"/>
      <c r="B14" s="156"/>
      <c r="C14" s="113"/>
      <c r="D14" s="113"/>
      <c r="E14" s="136"/>
      <c r="F14" s="136"/>
      <c r="G14" s="113"/>
      <c r="H14" s="95"/>
      <c r="I14" s="95"/>
    </row>
    <row r="15" spans="1:10">
      <c r="A15" s="113" t="s">
        <v>233</v>
      </c>
      <c r="B15" s="128" t="s">
        <v>186</v>
      </c>
      <c r="C15" s="130" t="s">
        <v>234</v>
      </c>
      <c r="D15" s="131"/>
      <c r="E15" s="113"/>
      <c r="F15" s="113"/>
      <c r="G15" s="113" t="s">
        <v>200</v>
      </c>
      <c r="H15" s="95">
        <f ca="1">Calcul!D20</f>
        <v>125</v>
      </c>
      <c r="I15" s="95"/>
    </row>
    <row r="16" spans="1:10">
      <c r="A16" s="113"/>
      <c r="B16" s="129"/>
      <c r="C16" s="132"/>
      <c r="D16" s="133"/>
      <c r="E16" s="113"/>
      <c r="F16" s="113"/>
      <c r="G16" s="113"/>
      <c r="H16" s="95"/>
      <c r="I16" s="95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235</v>
      </c>
      <c r="B18" s="3" t="s">
        <v>236</v>
      </c>
      <c r="C18" s="3" t="s">
        <v>3</v>
      </c>
      <c r="D18" s="3" t="s">
        <v>237</v>
      </c>
      <c r="E18" s="3" t="s">
        <v>6</v>
      </c>
      <c r="F18" s="3" t="s">
        <v>5</v>
      </c>
      <c r="G18" s="3" t="s">
        <v>238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239</v>
      </c>
      <c r="M18" s="3" t="s">
        <v>4</v>
      </c>
      <c r="N18" s="3" t="s">
        <v>240</v>
      </c>
      <c r="O18" s="4" t="s">
        <v>241</v>
      </c>
    </row>
    <row r="19" spans="1:15" ht="43.35" customHeight="1">
      <c r="A19" s="52">
        <v>0</v>
      </c>
      <c r="B19" s="50" t="s">
        <v>300</v>
      </c>
      <c r="C19" s="52" t="s">
        <v>13</v>
      </c>
      <c r="D19" s="52">
        <v>6</v>
      </c>
      <c r="E19" s="66"/>
      <c r="F19" s="66"/>
      <c r="G19" s="66"/>
      <c r="H19" s="67"/>
      <c r="I19" s="67"/>
      <c r="J19" s="67"/>
      <c r="K19" s="67"/>
      <c r="L19" s="67"/>
      <c r="M19" s="67"/>
      <c r="N19" s="66"/>
      <c r="O19" s="5"/>
    </row>
    <row r="20" spans="1:15" ht="43.35" customHeight="1">
      <c r="A20" s="52" t="s">
        <v>243</v>
      </c>
      <c r="B20" s="50" t="s">
        <v>244</v>
      </c>
      <c r="C20" s="52" t="s">
        <v>23</v>
      </c>
      <c r="D20" s="67"/>
      <c r="E20" s="66"/>
      <c r="F20" s="66"/>
      <c r="G20" s="66"/>
      <c r="H20" s="67"/>
      <c r="I20" s="67"/>
      <c r="J20" s="67"/>
      <c r="K20" s="67"/>
      <c r="L20" s="67"/>
      <c r="M20" s="67"/>
      <c r="N20" s="66"/>
      <c r="O20" s="5"/>
    </row>
    <row r="21" spans="1:15" ht="43.35" customHeight="1">
      <c r="A21" s="52" t="s">
        <v>245</v>
      </c>
      <c r="B21" s="50" t="s">
        <v>246</v>
      </c>
      <c r="C21" s="52" t="s">
        <v>23</v>
      </c>
      <c r="D21" s="67"/>
      <c r="E21" s="66"/>
      <c r="F21" s="66"/>
      <c r="G21" s="66"/>
      <c r="H21" s="67"/>
      <c r="I21" s="67"/>
      <c r="J21" s="67"/>
      <c r="K21" s="67"/>
      <c r="L21" s="67"/>
      <c r="M21" s="67"/>
      <c r="N21" s="66"/>
      <c r="O21" s="5"/>
    </row>
    <row r="22" spans="1:15" ht="43.35" customHeight="1">
      <c r="A22" s="52" t="s">
        <v>247</v>
      </c>
      <c r="B22" s="51" t="s">
        <v>301</v>
      </c>
      <c r="C22" s="52" t="s">
        <v>23</v>
      </c>
      <c r="D22" s="67"/>
      <c r="E22" s="66"/>
      <c r="F22" s="66"/>
      <c r="G22" s="66"/>
      <c r="H22" s="67"/>
      <c r="I22" s="67"/>
      <c r="J22" s="67"/>
      <c r="K22" s="67"/>
      <c r="L22" s="67"/>
      <c r="M22" s="67"/>
      <c r="N22" s="66"/>
      <c r="O22" s="5"/>
    </row>
    <row r="23" spans="1:15" ht="43.35" customHeight="1">
      <c r="A23" s="61">
        <v>1</v>
      </c>
      <c r="B23" s="62" t="s">
        <v>302</v>
      </c>
      <c r="C23" s="63" t="s">
        <v>13</v>
      </c>
      <c r="D23" s="63">
        <v>6</v>
      </c>
      <c r="E23" s="55"/>
      <c r="F23" s="55"/>
      <c r="G23" s="55"/>
      <c r="H23" s="63" t="s">
        <v>160</v>
      </c>
      <c r="I23" s="63">
        <v>10</v>
      </c>
      <c r="J23" s="63">
        <v>8</v>
      </c>
      <c r="K23" s="63">
        <v>52</v>
      </c>
      <c r="L23" s="63"/>
      <c r="M23" s="63" t="s">
        <v>24</v>
      </c>
      <c r="N23" s="55" t="s">
        <v>250</v>
      </c>
      <c r="O23" s="55" t="s">
        <v>303</v>
      </c>
    </row>
    <row r="24" spans="1:15" ht="43.35" customHeight="1">
      <c r="A24" s="61">
        <v>2</v>
      </c>
      <c r="B24" s="62" t="s">
        <v>304</v>
      </c>
      <c r="C24" s="63" t="s">
        <v>13</v>
      </c>
      <c r="D24" s="63">
        <v>6</v>
      </c>
      <c r="E24" s="55"/>
      <c r="F24" s="55"/>
      <c r="G24" s="55"/>
      <c r="H24" s="63" t="s">
        <v>161</v>
      </c>
      <c r="I24" s="63">
        <v>30</v>
      </c>
      <c r="J24" s="63">
        <v>22</v>
      </c>
      <c r="K24" s="63">
        <v>15</v>
      </c>
      <c r="L24" s="63"/>
      <c r="M24" s="63" t="s">
        <v>24</v>
      </c>
      <c r="N24" s="55" t="s">
        <v>250</v>
      </c>
      <c r="O24" s="55" t="s">
        <v>305</v>
      </c>
    </row>
    <row r="25" spans="1:15" ht="43.35" customHeight="1">
      <c r="A25" s="61">
        <v>3</v>
      </c>
      <c r="B25" s="62" t="s">
        <v>306</v>
      </c>
      <c r="C25" s="63" t="s">
        <v>13</v>
      </c>
      <c r="D25" s="63">
        <v>6</v>
      </c>
      <c r="E25" s="55"/>
      <c r="F25" s="55"/>
      <c r="G25" s="55"/>
      <c r="H25" s="63" t="s">
        <v>161</v>
      </c>
      <c r="I25" s="63">
        <v>20</v>
      </c>
      <c r="J25" s="63">
        <v>20</v>
      </c>
      <c r="K25" s="63">
        <v>24</v>
      </c>
      <c r="L25" s="63"/>
      <c r="M25" s="63" t="s">
        <v>24</v>
      </c>
      <c r="N25" s="55" t="s">
        <v>250</v>
      </c>
      <c r="O25" s="55"/>
    </row>
    <row r="26" spans="1:15" ht="43.35" customHeight="1">
      <c r="A26" s="61">
        <v>4</v>
      </c>
      <c r="B26" s="62" t="s">
        <v>307</v>
      </c>
      <c r="C26" s="63" t="s">
        <v>13</v>
      </c>
      <c r="D26" s="63">
        <v>6</v>
      </c>
      <c r="E26" s="55"/>
      <c r="F26" s="55"/>
      <c r="G26" s="55"/>
      <c r="H26" s="63"/>
      <c r="I26" s="63"/>
      <c r="J26" s="63"/>
      <c r="K26" s="63"/>
      <c r="L26" s="63"/>
      <c r="M26" s="63"/>
      <c r="N26" s="55"/>
      <c r="O26" s="55"/>
    </row>
    <row r="27" spans="1:15" ht="43.35" customHeight="1">
      <c r="A27" s="24" t="s">
        <v>308</v>
      </c>
      <c r="B27" s="6" t="s">
        <v>309</v>
      </c>
      <c r="C27" s="7" t="s">
        <v>23</v>
      </c>
      <c r="D27" s="7"/>
      <c r="E27" s="5"/>
      <c r="F27" s="5"/>
      <c r="G27" s="7"/>
      <c r="H27" s="63" t="s">
        <v>170</v>
      </c>
      <c r="I27" s="7">
        <v>20</v>
      </c>
      <c r="J27" s="7">
        <v>6</v>
      </c>
      <c r="K27" s="7">
        <v>9</v>
      </c>
      <c r="L27" s="7"/>
      <c r="M27" s="7" t="s">
        <v>24</v>
      </c>
      <c r="N27" s="5" t="s">
        <v>310</v>
      </c>
      <c r="O27" s="5" t="s">
        <v>311</v>
      </c>
    </row>
    <row r="28" spans="1:15" ht="43.35" customHeight="1">
      <c r="A28" s="24" t="s">
        <v>312</v>
      </c>
      <c r="B28" s="6" t="s">
        <v>313</v>
      </c>
      <c r="C28" s="7" t="s">
        <v>23</v>
      </c>
      <c r="D28" s="7"/>
      <c r="E28" s="5"/>
      <c r="F28" s="5"/>
      <c r="G28" s="7"/>
      <c r="H28" s="63"/>
      <c r="I28" s="7"/>
      <c r="J28" s="7"/>
      <c r="K28" s="7"/>
      <c r="L28" s="7"/>
      <c r="M28" s="7"/>
      <c r="N28" s="5"/>
      <c r="O28" s="5"/>
    </row>
    <row r="29" spans="1:15" ht="43.35" customHeight="1">
      <c r="A29" s="24"/>
      <c r="B29" s="6" t="s">
        <v>314</v>
      </c>
      <c r="C29" s="7" t="s">
        <v>38</v>
      </c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>
      <c r="A30" s="24" t="s">
        <v>315</v>
      </c>
      <c r="B30" s="6" t="s">
        <v>316</v>
      </c>
      <c r="C30" s="7" t="s">
        <v>23</v>
      </c>
      <c r="D30" s="7"/>
      <c r="E30" s="5"/>
      <c r="F30" s="5"/>
      <c r="G30" s="5"/>
      <c r="H30" s="7" t="s">
        <v>170</v>
      </c>
      <c r="I30" s="7">
        <v>26</v>
      </c>
      <c r="J30" s="7">
        <v>4</v>
      </c>
      <c r="K30" s="7">
        <v>7</v>
      </c>
      <c r="L30" s="7"/>
      <c r="M30" s="7" t="s">
        <v>24</v>
      </c>
      <c r="N30" s="5" t="s">
        <v>310</v>
      </c>
      <c r="O30" s="5"/>
    </row>
    <row r="31" spans="1:15" ht="43.35" customHeight="1">
      <c r="A31" s="24" t="s">
        <v>317</v>
      </c>
      <c r="B31" s="6" t="s">
        <v>318</v>
      </c>
      <c r="C31" s="7" t="s">
        <v>23</v>
      </c>
      <c r="D31" s="7"/>
      <c r="E31" s="5"/>
      <c r="F31" s="5"/>
      <c r="G31" s="5"/>
      <c r="H31" s="7" t="s">
        <v>170</v>
      </c>
      <c r="I31" s="7">
        <v>24</v>
      </c>
      <c r="J31" s="7">
        <v>0</v>
      </c>
      <c r="K31" s="7">
        <v>18</v>
      </c>
      <c r="L31" s="7"/>
      <c r="M31" s="7" t="s">
        <v>24</v>
      </c>
      <c r="N31" s="5" t="s">
        <v>319</v>
      </c>
      <c r="O31" s="5"/>
    </row>
    <row r="32" spans="1:15" ht="43.35" customHeight="1">
      <c r="A32" s="24">
        <v>5</v>
      </c>
      <c r="B32" s="83" t="s">
        <v>320</v>
      </c>
      <c r="C32" s="7" t="s">
        <v>13</v>
      </c>
      <c r="D32" s="7">
        <v>6</v>
      </c>
      <c r="E32" s="5"/>
      <c r="F32" s="5"/>
      <c r="G32" s="7"/>
      <c r="H32" s="7"/>
      <c r="I32" s="7"/>
      <c r="J32" s="7"/>
      <c r="K32" s="7"/>
      <c r="L32" s="7"/>
      <c r="M32" s="7"/>
      <c r="N32" s="5"/>
      <c r="O32" s="55"/>
    </row>
    <row r="33" spans="1:15" ht="43.35" customHeight="1">
      <c r="A33" s="24" t="s">
        <v>255</v>
      </c>
      <c r="B33" s="84" t="s">
        <v>321</v>
      </c>
      <c r="C33" s="7" t="s">
        <v>23</v>
      </c>
      <c r="D33" s="7"/>
      <c r="E33" s="5"/>
      <c r="F33" s="5"/>
      <c r="G33" s="7"/>
      <c r="H33" s="7" t="s">
        <v>171</v>
      </c>
      <c r="I33" s="7">
        <v>32</v>
      </c>
      <c r="J33" s="7">
        <v>18</v>
      </c>
      <c r="K33" s="7">
        <v>0</v>
      </c>
      <c r="L33" s="7"/>
      <c r="M33" s="7" t="s">
        <v>24</v>
      </c>
      <c r="N33" s="5" t="s">
        <v>319</v>
      </c>
      <c r="O33" s="5"/>
    </row>
    <row r="34" spans="1:15" ht="43.35" customHeight="1">
      <c r="A34" s="24" t="s">
        <v>258</v>
      </c>
      <c r="B34" s="84" t="s">
        <v>322</v>
      </c>
      <c r="C34" s="7" t="s">
        <v>23</v>
      </c>
      <c r="D34" s="7"/>
      <c r="E34" s="5"/>
      <c r="F34" s="5"/>
      <c r="G34" s="7"/>
      <c r="H34" s="7" t="s">
        <v>171</v>
      </c>
      <c r="I34" s="7">
        <v>4</v>
      </c>
      <c r="J34" s="7">
        <v>0</v>
      </c>
      <c r="K34" s="7">
        <v>20</v>
      </c>
      <c r="L34" s="7"/>
      <c r="M34" s="7" t="s">
        <v>24</v>
      </c>
      <c r="N34" s="5" t="s">
        <v>319</v>
      </c>
      <c r="O34" s="85" t="s">
        <v>323</v>
      </c>
    </row>
    <row r="35" spans="1:15" ht="43.35" customHeight="1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4"/>
      <c r="B43" s="6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4"/>
      <c r="B44" s="6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14"/>
      <c r="J50" s="14"/>
      <c r="K50" s="7"/>
      <c r="L50" s="7"/>
      <c r="M50" s="7"/>
      <c r="N50" s="8"/>
      <c r="O50" s="8"/>
    </row>
    <row r="51" spans="1:15" ht="43.35" customHeight="1">
      <c r="A51" s="25"/>
      <c r="B51" s="28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29"/>
      <c r="C53" s="13"/>
      <c r="D53" s="12"/>
      <c r="E53" s="9"/>
      <c r="F53" s="9"/>
      <c r="G53" s="9"/>
      <c r="H53" s="12"/>
      <c r="I53" s="13"/>
      <c r="J53" s="13"/>
      <c r="K53" s="13"/>
      <c r="L53" s="13"/>
      <c r="M53" s="13"/>
      <c r="N53" s="9"/>
      <c r="O53" s="9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5"/>
      <c r="B302" s="28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DRVH4KaONUEJ6ZA8omc59cQKp7xLuDImPV/YeL71Y20vxYFmpQSKThKYe6JS49d1Gt96vseo1I5KxzDUUIJzSw==" saltValue="QB92rCivsJiieXKQEZ54b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18 J13:O16 A12:O12 A10:E10 A11:D11 K10:O11 A23 A36:O1001 A32:A34 A27:A28 D19:O26 A29:O31 A35:L35 N35:O35">
    <cfRule type="expression" dxfId="173" priority="61">
      <formula>$F1="Fermeture"</formula>
    </cfRule>
    <cfRule type="expression" dxfId="172" priority="62">
      <formula>$F1="Modification"</formula>
    </cfRule>
    <cfRule type="expression" dxfId="171" priority="63">
      <formula>$F1="Création"</formula>
    </cfRule>
  </conditionalFormatting>
  <conditionalFormatting sqref="N35:N1001 N29:N31 N1:N26">
    <cfRule type="expression" dxfId="170" priority="60">
      <formula>$M1="Porteuse"</formula>
    </cfRule>
  </conditionalFormatting>
  <conditionalFormatting sqref="A1:A18 D1:E26 A23 A27:A1001 G36:N1001 D35:E1001 D29:E31 G1:N26 G29:N31 G35:L35 N35">
    <cfRule type="expression" dxfId="169" priority="58">
      <formula>$C1="Option"</formula>
    </cfRule>
  </conditionalFormatting>
  <conditionalFormatting sqref="A19:A22">
    <cfRule type="expression" dxfId="168" priority="55">
      <formula>$F19="Fermeture"</formula>
    </cfRule>
    <cfRule type="expression" dxfId="167" priority="56">
      <formula>$F19="Modification"</formula>
    </cfRule>
    <cfRule type="expression" dxfId="166" priority="57">
      <formula>$F19="Création"</formula>
    </cfRule>
  </conditionalFormatting>
  <conditionalFormatting sqref="A19:A22">
    <cfRule type="expression" dxfId="165" priority="54">
      <formula>$C19="Option"</formula>
    </cfRule>
  </conditionalFormatting>
  <conditionalFormatting sqref="C19:C26">
    <cfRule type="expression" dxfId="164" priority="51">
      <formula>$F19="Fermeture"</formula>
    </cfRule>
    <cfRule type="expression" dxfId="163" priority="52">
      <formula>$F19="Modification"</formula>
    </cfRule>
    <cfRule type="expression" dxfId="162" priority="53">
      <formula>$F19="Création"</formula>
    </cfRule>
  </conditionalFormatting>
  <conditionalFormatting sqref="B19:B26">
    <cfRule type="expression" dxfId="161" priority="48">
      <formula>$F19="Fermeture"</formula>
    </cfRule>
    <cfRule type="expression" dxfId="160" priority="49">
      <formula>$F19="Modification"</formula>
    </cfRule>
    <cfRule type="expression" dxfId="159" priority="50">
      <formula>$F19="Création"</formula>
    </cfRule>
  </conditionalFormatting>
  <conditionalFormatting sqref="A24:A26">
    <cfRule type="expression" dxfId="158" priority="45">
      <formula>$F24="Fermeture"</formula>
    </cfRule>
    <cfRule type="expression" dxfId="157" priority="46">
      <formula>$F24="Modification"</formula>
    </cfRule>
    <cfRule type="expression" dxfId="156" priority="47">
      <formula>$F24="Création"</formula>
    </cfRule>
  </conditionalFormatting>
  <conditionalFormatting sqref="A24:A26">
    <cfRule type="expression" dxfId="155" priority="44">
      <formula>$C24="Option"</formula>
    </cfRule>
  </conditionalFormatting>
  <conditionalFormatting sqref="B32:O32 B34:F34 B33:L33 O33">
    <cfRule type="expression" dxfId="154" priority="42">
      <formula>$F32="Modification"</formula>
    </cfRule>
    <cfRule type="expression" dxfId="153" priority="43">
      <formula>$F32="Création"</formula>
    </cfRule>
  </conditionalFormatting>
  <conditionalFormatting sqref="B32:O32 B34:F34 B33:L33 O33">
    <cfRule type="expression" dxfId="152" priority="41">
      <formula>$F32="Fermeture"</formula>
    </cfRule>
  </conditionalFormatting>
  <conditionalFormatting sqref="G32:M32 G33:L33">
    <cfRule type="expression" dxfId="151" priority="36">
      <formula>$F32="Fermeture"</formula>
    </cfRule>
    <cfRule type="expression" dxfId="150" priority="37">
      <formula>$F32="Modification"</formula>
    </cfRule>
    <cfRule type="expression" dxfId="149" priority="38">
      <formula>$F32="Création"</formula>
    </cfRule>
  </conditionalFormatting>
  <conditionalFormatting sqref="G32:N32 D32:E34 G33:L34">
    <cfRule type="expression" dxfId="148" priority="39">
      <formula>$C32="Option"</formula>
    </cfRule>
  </conditionalFormatting>
  <conditionalFormatting sqref="G34:L34 O34">
    <cfRule type="expression" dxfId="147" priority="33">
      <formula>$F34="Fermeture"</formula>
    </cfRule>
    <cfRule type="expression" dxfId="146" priority="34">
      <formula>$F34="Modification"</formula>
    </cfRule>
    <cfRule type="expression" dxfId="145" priority="35">
      <formula>$F34="Création"</formula>
    </cfRule>
  </conditionalFormatting>
  <conditionalFormatting sqref="N32">
    <cfRule type="expression" dxfId="144" priority="40">
      <formula>$M32="Porteuse"</formula>
    </cfRule>
  </conditionalFormatting>
  <conditionalFormatting sqref="B28:O28 B27:L27 O27">
    <cfRule type="expression" dxfId="143" priority="30">
      <formula>$F27="Modification"</formula>
    </cfRule>
    <cfRule type="expression" dxfId="142" priority="31">
      <formula>$F27="Création"</formula>
    </cfRule>
  </conditionalFormatting>
  <conditionalFormatting sqref="B28:O28 B27:L27 O27">
    <cfRule type="expression" dxfId="141" priority="29">
      <formula>$F27="Fermeture"</formula>
    </cfRule>
  </conditionalFormatting>
  <conditionalFormatting sqref="G28:N28 D27:E28 G27:L27">
    <cfRule type="expression" dxfId="140" priority="27">
      <formula>$C27="Option"</formula>
    </cfRule>
  </conditionalFormatting>
  <conditionalFormatting sqref="N28">
    <cfRule type="expression" dxfId="139" priority="28">
      <formula>$M28="Porteuse"</formula>
    </cfRule>
  </conditionalFormatting>
  <conditionalFormatting sqref="M33:N33">
    <cfRule type="expression" dxfId="138" priority="24">
      <formula>$F33="Fermeture"</formula>
    </cfRule>
    <cfRule type="expression" dxfId="137" priority="25">
      <formula>$F33="Modification"</formula>
    </cfRule>
    <cfRule type="expression" dxfId="136" priority="26">
      <formula>$F33="Création"</formula>
    </cfRule>
  </conditionalFormatting>
  <conditionalFormatting sqref="N33">
    <cfRule type="expression" dxfId="135" priority="23">
      <formula>$M33="Porteuse"</formula>
    </cfRule>
  </conditionalFormatting>
  <conditionalFormatting sqref="M33:N33">
    <cfRule type="expression" dxfId="134" priority="22">
      <formula>$C33="Option"</formula>
    </cfRule>
  </conditionalFormatting>
  <conditionalFormatting sqref="M34">
    <cfRule type="expression" dxfId="133" priority="19">
      <formula>$F34="Fermeture"</formula>
    </cfRule>
    <cfRule type="expression" dxfId="132" priority="20">
      <formula>$F34="Modification"</formula>
    </cfRule>
    <cfRule type="expression" dxfId="131" priority="21">
      <formula>$F34="Création"</formula>
    </cfRule>
  </conditionalFormatting>
  <conditionalFormatting sqref="M34">
    <cfRule type="expression" dxfId="130" priority="18">
      <formula>$C34="Option"</formula>
    </cfRule>
  </conditionalFormatting>
  <conditionalFormatting sqref="M35">
    <cfRule type="expression" dxfId="129" priority="16">
      <formula>$F35="Modification"</formula>
    </cfRule>
    <cfRule type="expression" dxfId="128" priority="17">
      <formula>$F35="Création"</formula>
    </cfRule>
  </conditionalFormatting>
  <conditionalFormatting sqref="M35">
    <cfRule type="expression" dxfId="127" priority="15">
      <formula>$F35="Fermeture"</formula>
    </cfRule>
  </conditionalFormatting>
  <conditionalFormatting sqref="M35">
    <cfRule type="expression" dxfId="126" priority="11">
      <formula>$F35="Fermeture"</formula>
    </cfRule>
    <cfRule type="expression" dxfId="125" priority="12">
      <formula>$F35="Modification"</formula>
    </cfRule>
    <cfRule type="expression" dxfId="124" priority="13">
      <formula>$F35="Création"</formula>
    </cfRule>
  </conditionalFormatting>
  <conditionalFormatting sqref="M35">
    <cfRule type="expression" dxfId="123" priority="14">
      <formula>$C35="Option"</formula>
    </cfRule>
  </conditionalFormatting>
  <conditionalFormatting sqref="N34">
    <cfRule type="expression" dxfId="122" priority="8">
      <formula>$F34="Fermeture"</formula>
    </cfRule>
    <cfRule type="expression" dxfId="121" priority="9">
      <formula>$F34="Modification"</formula>
    </cfRule>
    <cfRule type="expression" dxfId="120" priority="10">
      <formula>$F34="Création"</formula>
    </cfRule>
  </conditionalFormatting>
  <conditionalFormatting sqref="N34">
    <cfRule type="expression" dxfId="119" priority="7">
      <formula>$M34="Porteuse"</formula>
    </cfRule>
  </conditionalFormatting>
  <conditionalFormatting sqref="N34">
    <cfRule type="expression" dxfId="118" priority="6">
      <formula>$C34="Option"</formula>
    </cfRule>
  </conditionalFormatting>
  <conditionalFormatting sqref="M27:N27">
    <cfRule type="expression" dxfId="117" priority="3">
      <formula>$F27="Fermeture"</formula>
    </cfRule>
    <cfRule type="expression" dxfId="116" priority="4">
      <formula>$F27="Modification"</formula>
    </cfRule>
    <cfRule type="expression" dxfId="115" priority="5">
      <formula>$F27="Création"</formula>
    </cfRule>
  </conditionalFormatting>
  <conditionalFormatting sqref="N27">
    <cfRule type="expression" dxfId="114" priority="2">
      <formula>$M27="Porteuse"</formula>
    </cfRule>
  </conditionalFormatting>
  <conditionalFormatting sqref="M27:N27">
    <cfRule type="expression" dxfId="113" priority="1">
      <formula>$C27="Option"</formula>
    </cfRule>
  </conditionalFormatting>
  <dataValidations count="6">
    <dataValidation type="list" allowBlank="1" showInputMessage="1" showErrorMessage="1" sqref="M19:M302" xr:uid="{00000000-0002-0000-0500-000000000000}">
      <formula1>List_Mutualisation</formula1>
    </dataValidation>
    <dataValidation type="list" allowBlank="1" showInputMessage="1" showErrorMessage="1" sqref="H19:H302" xr:uid="{00000000-0002-0000-0500-000001000000}">
      <formula1>List_CNU</formula1>
    </dataValidation>
    <dataValidation type="list" allowBlank="1" showInputMessage="1" showErrorMessage="1" sqref="C19:C302" xr:uid="{00000000-0002-0000-0500-000002000000}">
      <formula1>"UE, ECUE, BLOC, OPTION, Parcours Pédagogique"</formula1>
    </dataValidation>
    <dataValidation type="list" allowBlank="1" showInputMessage="1" showErrorMessage="1" sqref="F19:F302" xr:uid="{00000000-0002-0000-0500-000003000000}">
      <formula1>List_Statut</formula1>
    </dataValidation>
    <dataValidation type="list" allowBlank="1" showInputMessage="1" showErrorMessage="1" sqref="E19:E302" xr:uid="{00000000-0002-0000-0500-000004000000}">
      <formula1>List_Type</formula1>
    </dataValidation>
    <dataValidation type="list" allowBlank="1" showInputMessage="1" showErrorMessage="1" sqref="L19:L302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V302"/>
  <sheetViews>
    <sheetView tabSelected="1" topLeftCell="C20" zoomScale="60" zoomScaleNormal="60" workbookViewId="0">
      <selection activeCell="V27" sqref="V27:V28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7" width="20.28515625" style="16" customWidth="1"/>
    <col min="18" max="18" width="21.85546875" style="16" customWidth="1"/>
    <col min="19" max="19" width="20.42578125" style="16" customWidth="1"/>
    <col min="20" max="20" width="17.28515625" style="16" customWidth="1"/>
    <col min="21" max="21" width="44" style="16" customWidth="1"/>
    <col min="22" max="22" width="46.42578125" style="16" customWidth="1"/>
  </cols>
  <sheetData>
    <row r="1" spans="1:21">
      <c r="A1" s="135"/>
      <c r="B1" s="135"/>
      <c r="C1" s="135"/>
      <c r="D1" s="135"/>
      <c r="E1" s="135"/>
      <c r="F1" s="135"/>
      <c r="G1" s="135"/>
      <c r="H1" s="135"/>
      <c r="I1" s="135"/>
      <c r="J1" s="37"/>
    </row>
    <row r="2" spans="1:21">
      <c r="A2" s="135"/>
      <c r="B2" s="135"/>
      <c r="C2" s="135"/>
      <c r="D2" s="135"/>
      <c r="E2" s="135"/>
      <c r="F2" s="135"/>
      <c r="G2" s="135"/>
      <c r="H2" s="135"/>
      <c r="I2" s="135"/>
      <c r="J2" s="37"/>
    </row>
    <row r="3" spans="1:21">
      <c r="A3" s="135"/>
      <c r="B3" s="135"/>
      <c r="C3" s="135"/>
      <c r="D3" s="135"/>
      <c r="E3" s="135"/>
      <c r="F3" s="135"/>
      <c r="G3" s="135"/>
      <c r="H3" s="135"/>
      <c r="I3" s="135"/>
      <c r="J3" s="37"/>
    </row>
    <row r="4" spans="1:21">
      <c r="A4" s="135"/>
      <c r="B4" s="135"/>
      <c r="C4" s="135"/>
      <c r="D4" s="135"/>
      <c r="E4" s="135"/>
      <c r="F4" s="135"/>
      <c r="G4" s="135"/>
      <c r="H4" s="135"/>
      <c r="I4" s="135"/>
      <c r="J4" s="37"/>
    </row>
    <row r="5" spans="1:21">
      <c r="A5" s="135"/>
      <c r="B5" s="135"/>
      <c r="C5" s="135"/>
      <c r="D5" s="135"/>
      <c r="E5" s="135"/>
      <c r="F5" s="135"/>
      <c r="G5" s="135"/>
      <c r="H5" s="135"/>
      <c r="I5" s="135"/>
      <c r="J5" s="37"/>
    </row>
    <row r="6" spans="1:21">
      <c r="A6" s="135"/>
      <c r="B6" s="135"/>
      <c r="C6" s="135"/>
      <c r="D6" s="135"/>
      <c r="E6" s="135"/>
      <c r="F6" s="135"/>
      <c r="G6" s="135"/>
      <c r="H6" s="135"/>
      <c r="I6" s="135"/>
      <c r="J6" s="37"/>
    </row>
    <row r="7" spans="1:21" ht="14.45" customHeight="1">
      <c r="A7" s="137" t="s">
        <v>226</v>
      </c>
      <c r="B7" s="134" t="str">
        <f>'Fiche Générale'!B3</f>
        <v>Portail_ST</v>
      </c>
      <c r="C7" s="114" t="s">
        <v>263</v>
      </c>
      <c r="D7" s="114"/>
      <c r="E7" s="140" t="str">
        <f>'Fiche Générale'!B4</f>
        <v xml:space="preserve">Sciences de la terre-Sciences de la vie </v>
      </c>
      <c r="F7" s="141"/>
      <c r="G7" s="114" t="s">
        <v>264</v>
      </c>
      <c r="H7" s="134">
        <f>'Fiche Générale'!B5</f>
        <v>0</v>
      </c>
      <c r="I7" s="134"/>
      <c r="J7" s="38"/>
      <c r="K7" s="21"/>
    </row>
    <row r="8" spans="1:21" ht="14.45" customHeight="1">
      <c r="A8" s="138"/>
      <c r="B8" s="134"/>
      <c r="C8" s="114"/>
      <c r="D8" s="114"/>
      <c r="E8" s="140"/>
      <c r="F8" s="141"/>
      <c r="G8" s="114"/>
      <c r="H8" s="134"/>
      <c r="I8" s="134"/>
      <c r="J8" s="38"/>
      <c r="K8" s="21"/>
    </row>
    <row r="9" spans="1:21" ht="14.45" customHeight="1">
      <c r="A9" s="138"/>
      <c r="B9" s="134"/>
      <c r="C9" s="114"/>
      <c r="D9" s="114"/>
      <c r="E9" s="140"/>
      <c r="F9" s="141"/>
      <c r="G9" s="114"/>
      <c r="H9" s="134"/>
      <c r="I9" s="134"/>
      <c r="J9" s="38"/>
      <c r="K9" s="21"/>
    </row>
    <row r="10" spans="1:21" ht="14.45" customHeight="1">
      <c r="A10" s="138"/>
      <c r="B10" s="134"/>
      <c r="C10" s="115" t="s">
        <v>229</v>
      </c>
      <c r="D10" s="115"/>
      <c r="E10" s="122">
        <f>'Fiche Générale'!B9</f>
        <v>0</v>
      </c>
      <c r="F10" s="123"/>
      <c r="G10" s="123"/>
      <c r="H10" s="123"/>
      <c r="I10" s="124"/>
      <c r="J10" s="39"/>
      <c r="K10" s="21"/>
    </row>
    <row r="11" spans="1:21" ht="14.45" customHeight="1">
      <c r="A11" s="139"/>
      <c r="B11" s="134"/>
      <c r="C11" s="115"/>
      <c r="D11" s="115"/>
      <c r="E11" s="125"/>
      <c r="F11" s="126"/>
      <c r="G11" s="126"/>
      <c r="H11" s="126"/>
      <c r="I11" s="127"/>
      <c r="J11" s="39"/>
      <c r="K11" s="21"/>
    </row>
    <row r="12" spans="1:21">
      <c r="C12" s="16"/>
      <c r="I12" s="35"/>
      <c r="J12" s="35"/>
      <c r="M12" s="130" t="s">
        <v>265</v>
      </c>
      <c r="N12" s="131"/>
      <c r="O12" s="131"/>
      <c r="P12" s="131"/>
      <c r="Q12" s="142"/>
      <c r="R12" s="130" t="s">
        <v>266</v>
      </c>
      <c r="S12" s="131"/>
      <c r="T12" s="131"/>
      <c r="U12" s="142"/>
    </row>
    <row r="13" spans="1:21">
      <c r="A13" s="146" t="s">
        <v>230</v>
      </c>
      <c r="B13" s="136" t="str">
        <f>'S6 Maquette'!B13:B14</f>
        <v>3 ème Année de Licence</v>
      </c>
      <c r="C13" s="136"/>
      <c r="D13" s="146" t="s">
        <v>267</v>
      </c>
      <c r="E13" s="136">
        <f>'S6 Maquette'!E13:F14</f>
        <v>0</v>
      </c>
      <c r="F13" s="136"/>
      <c r="G13" s="136"/>
      <c r="I13" s="35"/>
      <c r="J13" s="35"/>
      <c r="M13" s="132"/>
      <c r="N13" s="133"/>
      <c r="O13" s="133"/>
      <c r="P13" s="133"/>
      <c r="Q13" s="143"/>
      <c r="R13" s="132"/>
      <c r="S13" s="133"/>
      <c r="T13" s="133"/>
      <c r="U13" s="143"/>
    </row>
    <row r="14" spans="1:21">
      <c r="A14" s="147"/>
      <c r="B14" s="136"/>
      <c r="C14" s="136"/>
      <c r="D14" s="147"/>
      <c r="E14" s="136"/>
      <c r="F14" s="136"/>
      <c r="G14" s="136"/>
      <c r="I14" s="35"/>
      <c r="J14" s="35"/>
      <c r="M14" s="113" t="s">
        <v>268</v>
      </c>
      <c r="N14" s="130" t="s">
        <v>269</v>
      </c>
      <c r="O14" s="142"/>
      <c r="P14" s="130" t="s">
        <v>270</v>
      </c>
      <c r="Q14" s="142"/>
      <c r="R14" s="135"/>
      <c r="S14" s="148"/>
      <c r="T14" s="151"/>
      <c r="U14" s="146"/>
    </row>
    <row r="15" spans="1:21">
      <c r="A15" s="146" t="s">
        <v>271</v>
      </c>
      <c r="B15" s="153" t="str">
        <f>'S6 Maquette'!B15:B16</f>
        <v>Semestre 6</v>
      </c>
      <c r="C15" s="154"/>
      <c r="D15" s="146" t="s">
        <v>272</v>
      </c>
      <c r="E15" s="136">
        <f>'S6 Maquette'!E15:F16</f>
        <v>0</v>
      </c>
      <c r="F15" s="136"/>
      <c r="G15" s="136"/>
      <c r="I15" s="35"/>
      <c r="J15" s="35"/>
      <c r="M15" s="113"/>
      <c r="N15" s="144"/>
      <c r="O15" s="145"/>
      <c r="P15" s="144"/>
      <c r="Q15" s="145"/>
      <c r="R15" s="135"/>
      <c r="S15" s="149"/>
      <c r="T15" s="151"/>
      <c r="U15" s="152"/>
    </row>
    <row r="16" spans="1:21">
      <c r="A16" s="147"/>
      <c r="B16" s="155"/>
      <c r="C16" s="156"/>
      <c r="D16" s="147"/>
      <c r="E16" s="136"/>
      <c r="F16" s="136"/>
      <c r="G16" s="136"/>
      <c r="I16" s="35"/>
      <c r="J16" s="35"/>
      <c r="M16" s="113"/>
      <c r="N16" s="144"/>
      <c r="O16" s="145"/>
      <c r="P16" s="144"/>
      <c r="Q16" s="145"/>
      <c r="R16" s="135"/>
      <c r="S16" s="149"/>
      <c r="T16" s="151"/>
      <c r="U16" s="152"/>
    </row>
    <row r="17" spans="1:22">
      <c r="L17" s="17"/>
      <c r="M17" s="113"/>
      <c r="N17" s="132"/>
      <c r="O17" s="143"/>
      <c r="P17" s="132"/>
      <c r="Q17" s="143"/>
      <c r="R17" s="135"/>
      <c r="S17" s="150"/>
      <c r="T17" s="151"/>
      <c r="U17" s="147"/>
    </row>
    <row r="18" spans="1:22" ht="59.45" customHeight="1">
      <c r="A18" s="3" t="s">
        <v>273</v>
      </c>
      <c r="B18" s="36" t="s">
        <v>274</v>
      </c>
      <c r="C18" s="3" t="s">
        <v>5</v>
      </c>
      <c r="D18" s="3" t="s">
        <v>275</v>
      </c>
      <c r="E18" s="3" t="s">
        <v>276</v>
      </c>
      <c r="F18" s="3" t="s">
        <v>277</v>
      </c>
      <c r="G18" s="3" t="s">
        <v>278</v>
      </c>
      <c r="H18" s="3" t="s">
        <v>279</v>
      </c>
      <c r="I18" s="3" t="s">
        <v>280</v>
      </c>
      <c r="J18" s="3" t="s">
        <v>281</v>
      </c>
      <c r="K18" s="3" t="s">
        <v>282</v>
      </c>
      <c r="L18" s="3" t="s">
        <v>283</v>
      </c>
      <c r="M18" s="3" t="s">
        <v>284</v>
      </c>
      <c r="N18" s="3" t="s">
        <v>274</v>
      </c>
      <c r="O18" s="3" t="s">
        <v>285</v>
      </c>
      <c r="P18" s="3" t="s">
        <v>274</v>
      </c>
      <c r="Q18" s="3" t="s">
        <v>287</v>
      </c>
      <c r="R18" s="3" t="s">
        <v>288</v>
      </c>
      <c r="S18" s="3" t="s">
        <v>274</v>
      </c>
      <c r="T18" s="3" t="s">
        <v>285</v>
      </c>
      <c r="U18" s="4" t="s">
        <v>289</v>
      </c>
      <c r="V18" s="4" t="s">
        <v>290</v>
      </c>
    </row>
    <row r="19" spans="1:22" ht="30.6" customHeight="1">
      <c r="A19" s="53" t="str">
        <f>'S6 Maquette'!B19</f>
        <v>UE Competences transversales 6</v>
      </c>
      <c r="B19" s="54" t="str">
        <f>'S6 Maquette'!C19</f>
        <v>UE</v>
      </c>
      <c r="C19" s="58">
        <f>'S6 Maquette'!F19</f>
        <v>0</v>
      </c>
      <c r="D19" s="59"/>
      <c r="E19" s="59"/>
      <c r="F19" s="59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8"/>
    </row>
    <row r="20" spans="1:22" ht="30.6" customHeight="1">
      <c r="A20" s="53" t="str">
        <f>'S6 Maquette'!B20</f>
        <v>Competences numeriques 3</v>
      </c>
      <c r="B20" s="54" t="str">
        <f>'S6 Maquette'!C20</f>
        <v>ECUE</v>
      </c>
      <c r="C20" s="58">
        <f>'S6 Maquette'!F20</f>
        <v>0</v>
      </c>
      <c r="D20" s="59"/>
      <c r="E20" s="59"/>
      <c r="F20" s="59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8"/>
    </row>
    <row r="21" spans="1:22" ht="30.6" customHeight="1">
      <c r="A21" s="53" t="str">
        <f>'S6 Maquette'!B21</f>
        <v xml:space="preserve">Competences informationnelles 3 </v>
      </c>
      <c r="B21" s="54" t="str">
        <f>'S6 Maquette'!C21</f>
        <v>ECUE</v>
      </c>
      <c r="C21" s="58">
        <f>'S6 Maquette'!F21</f>
        <v>0</v>
      </c>
      <c r="D21" s="59"/>
      <c r="E21" s="59"/>
      <c r="F21" s="59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8"/>
    </row>
    <row r="22" spans="1:22" ht="30.6" customHeight="1">
      <c r="A22" s="53" t="str">
        <f>'S6 Maquette'!B22</f>
        <v>Anglais 6</v>
      </c>
      <c r="B22" s="54" t="str">
        <f>'S6 Maquette'!C22</f>
        <v>ECUE</v>
      </c>
      <c r="C22" s="58">
        <f>'S6 Maquette'!F22</f>
        <v>0</v>
      </c>
      <c r="D22" s="59"/>
      <c r="E22" s="59"/>
      <c r="F22" s="59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8"/>
    </row>
    <row r="23" spans="1:22" ht="30.6" customHeight="1">
      <c r="A23" s="88" t="str">
        <f>'S6 Maquette'!B23</f>
        <v>Du terrain au modèle géodynamique</v>
      </c>
      <c r="B23" s="69" t="str">
        <f>'S6 Maquette'!C23</f>
        <v>UE</v>
      </c>
      <c r="C23" s="64"/>
      <c r="D23" s="63"/>
      <c r="E23" s="63" t="s">
        <v>291</v>
      </c>
      <c r="F23" s="63" t="s">
        <v>291</v>
      </c>
      <c r="G23" s="65" t="s">
        <v>291</v>
      </c>
      <c r="H23" s="65" t="s">
        <v>291</v>
      </c>
      <c r="I23" s="65" t="s">
        <v>291</v>
      </c>
      <c r="J23" s="65">
        <v>6</v>
      </c>
      <c r="K23" s="65" t="s">
        <v>30</v>
      </c>
      <c r="L23" s="80">
        <v>0.5</v>
      </c>
      <c r="M23" s="65">
        <v>3</v>
      </c>
      <c r="N23" s="65" t="s">
        <v>11</v>
      </c>
      <c r="O23" s="65" t="s">
        <v>292</v>
      </c>
      <c r="P23" s="65"/>
      <c r="Q23" s="65"/>
      <c r="R23" s="65" t="s">
        <v>20</v>
      </c>
      <c r="S23" s="65" t="s">
        <v>11</v>
      </c>
      <c r="T23" s="65" t="s">
        <v>293</v>
      </c>
      <c r="U23" s="65"/>
      <c r="V23" s="81" t="s">
        <v>324</v>
      </c>
    </row>
    <row r="24" spans="1:22" ht="30.6" customHeight="1">
      <c r="A24" s="88" t="str">
        <f>'S6 Maquette'!B24</f>
        <v>Géologie appliquée et de la subsurface</v>
      </c>
      <c r="B24" s="69" t="str">
        <f>'S6 Maquette'!C24</f>
        <v>UE</v>
      </c>
      <c r="C24" s="64"/>
      <c r="D24" s="63"/>
      <c r="E24" s="63" t="s">
        <v>291</v>
      </c>
      <c r="F24" s="63" t="s">
        <v>291</v>
      </c>
      <c r="G24" s="65" t="s">
        <v>291</v>
      </c>
      <c r="H24" s="65" t="s">
        <v>291</v>
      </c>
      <c r="I24" s="65" t="s">
        <v>291</v>
      </c>
      <c r="J24" s="65">
        <v>6</v>
      </c>
      <c r="K24" s="65" t="s">
        <v>30</v>
      </c>
      <c r="L24" s="80">
        <v>0.5</v>
      </c>
      <c r="M24" s="65">
        <v>3</v>
      </c>
      <c r="N24" s="65" t="s">
        <v>11</v>
      </c>
      <c r="O24" s="65" t="s">
        <v>292</v>
      </c>
      <c r="P24" s="65"/>
      <c r="Q24" s="65"/>
      <c r="R24" s="65" t="s">
        <v>20</v>
      </c>
      <c r="S24" s="65" t="s">
        <v>11</v>
      </c>
      <c r="T24" s="65" t="s">
        <v>293</v>
      </c>
      <c r="U24" s="65"/>
      <c r="V24" s="81" t="s">
        <v>324</v>
      </c>
    </row>
    <row r="25" spans="1:22" ht="30.6" customHeight="1">
      <c r="A25" s="88" t="str">
        <f>'S6 Maquette'!B25</f>
        <v>Structure et fonctionnement des réservoirs fluides</v>
      </c>
      <c r="B25" s="69" t="str">
        <f>'S6 Maquette'!C25</f>
        <v>UE</v>
      </c>
      <c r="C25" s="64"/>
      <c r="D25" s="63"/>
      <c r="E25" s="63" t="s">
        <v>291</v>
      </c>
      <c r="F25" s="63" t="s">
        <v>291</v>
      </c>
      <c r="G25" s="65" t="s">
        <v>291</v>
      </c>
      <c r="H25" s="65" t="s">
        <v>291</v>
      </c>
      <c r="I25" s="65" t="s">
        <v>291</v>
      </c>
      <c r="J25" s="65">
        <v>6</v>
      </c>
      <c r="K25" s="65" t="s">
        <v>30</v>
      </c>
      <c r="L25" s="80">
        <v>0.5</v>
      </c>
      <c r="M25" s="65">
        <v>3</v>
      </c>
      <c r="N25" s="65" t="s">
        <v>11</v>
      </c>
      <c r="O25" s="65" t="s">
        <v>292</v>
      </c>
      <c r="P25" s="65"/>
      <c r="Q25" s="65"/>
      <c r="R25" s="65" t="s">
        <v>20</v>
      </c>
      <c r="S25" s="65" t="s">
        <v>11</v>
      </c>
      <c r="T25" s="65" t="s">
        <v>293</v>
      </c>
      <c r="U25" s="65"/>
      <c r="V25" s="81" t="s">
        <v>324</v>
      </c>
    </row>
    <row r="26" spans="1:22" ht="30.6" customHeight="1">
      <c r="A26" s="88" t="str">
        <f>'S6 Maquette'!B26</f>
        <v>Environnement</v>
      </c>
      <c r="B26" s="69" t="str">
        <f>'S6 Maquette'!C26</f>
        <v>UE</v>
      </c>
      <c r="C26" s="64"/>
      <c r="D26" s="63"/>
      <c r="E26" s="63" t="s">
        <v>291</v>
      </c>
      <c r="F26" s="63" t="s">
        <v>291</v>
      </c>
      <c r="G26" s="65"/>
      <c r="H26" s="65"/>
      <c r="I26" s="65"/>
      <c r="J26" s="65">
        <v>6</v>
      </c>
      <c r="K26" s="65" t="s">
        <v>10</v>
      </c>
      <c r="L26" s="65"/>
      <c r="M26" s="65">
        <v>3</v>
      </c>
      <c r="N26" s="65"/>
      <c r="O26" s="65"/>
      <c r="P26" s="65"/>
      <c r="Q26" s="65"/>
      <c r="R26" s="65"/>
      <c r="S26" s="65"/>
      <c r="T26" s="65"/>
      <c r="U26" s="65"/>
      <c r="V26" s="57"/>
    </row>
    <row r="27" spans="1:22" ht="30.6" customHeight="1">
      <c r="A27" s="88" t="str">
        <f>'S6 Maquette'!B27</f>
        <v>Biodiversité Générale</v>
      </c>
      <c r="B27" s="70" t="s">
        <v>23</v>
      </c>
      <c r="C27" s="64"/>
      <c r="D27" s="63">
        <v>0.5</v>
      </c>
      <c r="E27" s="63" t="s">
        <v>291</v>
      </c>
      <c r="F27" s="63" t="s">
        <v>291</v>
      </c>
      <c r="G27" s="65" t="s">
        <v>291</v>
      </c>
      <c r="H27" s="65" t="s">
        <v>291</v>
      </c>
      <c r="I27" s="65" t="s">
        <v>291</v>
      </c>
      <c r="J27" s="65"/>
      <c r="K27" s="65"/>
      <c r="L27" s="80"/>
      <c r="M27" s="65"/>
      <c r="N27" s="65"/>
      <c r="O27" s="65"/>
      <c r="P27" s="92" t="s">
        <v>11</v>
      </c>
      <c r="Q27" s="92" t="s">
        <v>293</v>
      </c>
      <c r="R27" s="93" t="s">
        <v>20</v>
      </c>
      <c r="S27" s="93" t="s">
        <v>11</v>
      </c>
      <c r="T27" s="93" t="s">
        <v>325</v>
      </c>
      <c r="U27" s="40"/>
      <c r="V27" s="85" t="s">
        <v>326</v>
      </c>
    </row>
    <row r="28" spans="1:22" ht="30.6" customHeight="1">
      <c r="A28" s="88" t="s">
        <v>313</v>
      </c>
      <c r="B28" s="70"/>
      <c r="C28" s="64"/>
      <c r="D28" s="63"/>
      <c r="E28" s="63"/>
      <c r="F28" s="63"/>
      <c r="G28" s="65"/>
      <c r="H28" s="65"/>
      <c r="I28" s="65"/>
      <c r="J28" s="65"/>
      <c r="K28" s="65"/>
      <c r="L28" s="80"/>
      <c r="M28" s="65"/>
      <c r="N28" s="65"/>
      <c r="O28" s="65"/>
      <c r="P28" s="40"/>
      <c r="Q28" s="40"/>
      <c r="R28" s="40"/>
      <c r="S28" s="40"/>
      <c r="T28" s="40"/>
      <c r="U28" s="40"/>
      <c r="V28" s="85"/>
    </row>
    <row r="29" spans="1:22" ht="30.6" customHeight="1">
      <c r="A29" s="89" t="s">
        <v>327</v>
      </c>
      <c r="B29" s="70" t="str">
        <f>'S6 Maquette'!C27</f>
        <v>ECUE</v>
      </c>
      <c r="C29" s="42">
        <f>'S6 Maquette'!F27</f>
        <v>0</v>
      </c>
      <c r="D29" s="7"/>
      <c r="E29" s="7"/>
      <c r="F29" s="7"/>
      <c r="G29" s="40"/>
      <c r="H29" s="40"/>
      <c r="I29" s="40"/>
      <c r="J29" s="40"/>
      <c r="K29" s="40"/>
      <c r="L29" s="82"/>
      <c r="M29" s="40"/>
      <c r="N29" s="40"/>
      <c r="O29" s="40"/>
      <c r="P29" s="40"/>
      <c r="Q29" s="40"/>
      <c r="R29" s="40"/>
      <c r="S29" s="40"/>
      <c r="T29" s="40"/>
      <c r="U29" s="40"/>
      <c r="V29" s="45"/>
    </row>
    <row r="30" spans="1:22" ht="30.6" customHeight="1">
      <c r="A30" s="90" t="str">
        <f>'S6 Maquette'!B30</f>
        <v>Biologie écologie marine</v>
      </c>
      <c r="B30" s="70" t="str">
        <f>'S6 Maquette'!C30</f>
        <v>ECUE</v>
      </c>
      <c r="C30" s="42">
        <f>'S6 Maquette'!F30</f>
        <v>0</v>
      </c>
      <c r="D30" s="7">
        <v>0.5</v>
      </c>
      <c r="E30" s="7" t="s">
        <v>291</v>
      </c>
      <c r="F30" s="7" t="s">
        <v>291</v>
      </c>
      <c r="G30" s="40" t="s">
        <v>291</v>
      </c>
      <c r="H30" s="40" t="s">
        <v>291</v>
      </c>
      <c r="I30" s="40" t="s">
        <v>291</v>
      </c>
      <c r="J30" s="40">
        <v>6</v>
      </c>
      <c r="K30" s="40"/>
      <c r="L30" s="40"/>
      <c r="M30" s="40"/>
      <c r="N30" s="40"/>
      <c r="O30" s="40"/>
      <c r="P30" s="92" t="s">
        <v>11</v>
      </c>
      <c r="Q30" s="92" t="s">
        <v>325</v>
      </c>
      <c r="R30" s="92" t="s">
        <v>20</v>
      </c>
      <c r="S30" s="92" t="s">
        <v>11</v>
      </c>
      <c r="T30" s="92" t="s">
        <v>325</v>
      </c>
      <c r="U30" s="40"/>
      <c r="V30" s="45"/>
    </row>
    <row r="31" spans="1:22" ht="30.6" customHeight="1">
      <c r="A31" s="90" t="str">
        <f>'S6 Maquette'!B31</f>
        <v>histoire évolutive des Angiospermes</v>
      </c>
      <c r="B31" s="70" t="str">
        <f>'S6 Maquette'!C31</f>
        <v>ECUE</v>
      </c>
      <c r="C31" s="42">
        <f>'S6 Maquette'!F31</f>
        <v>0</v>
      </c>
      <c r="D31" s="7">
        <v>0.5</v>
      </c>
      <c r="E31" s="7" t="s">
        <v>291</v>
      </c>
      <c r="F31" s="7" t="s">
        <v>291</v>
      </c>
      <c r="G31" s="40" t="s">
        <v>291</v>
      </c>
      <c r="H31" s="40" t="s">
        <v>291</v>
      </c>
      <c r="I31" s="40" t="s">
        <v>291</v>
      </c>
      <c r="J31" s="40">
        <v>6</v>
      </c>
      <c r="K31" s="40"/>
      <c r="L31" s="82"/>
      <c r="M31" s="40"/>
      <c r="N31" s="40"/>
      <c r="O31" s="40"/>
      <c r="P31" s="92" t="s">
        <v>11</v>
      </c>
      <c r="Q31" s="92" t="s">
        <v>293</v>
      </c>
      <c r="R31" s="92" t="s">
        <v>20</v>
      </c>
      <c r="S31" s="92" t="s">
        <v>11</v>
      </c>
      <c r="T31" s="92" t="s">
        <v>293</v>
      </c>
      <c r="U31" s="40"/>
      <c r="V31" s="45"/>
    </row>
    <row r="32" spans="1:22" ht="30.6" customHeight="1">
      <c r="A32" s="90" t="str">
        <f>'S6 Maquette'!B32</f>
        <v xml:space="preserve">Biologie des Adaptations et Evolution </v>
      </c>
      <c r="B32" s="70" t="str">
        <f>'S6 Maquette'!C32</f>
        <v>UE</v>
      </c>
      <c r="C32" s="42">
        <f>'S6 Maquette'!F32</f>
        <v>0</v>
      </c>
      <c r="D32" s="7"/>
      <c r="E32" s="63" t="s">
        <v>291</v>
      </c>
      <c r="F32" s="63" t="s">
        <v>291</v>
      </c>
      <c r="G32" s="65" t="s">
        <v>291</v>
      </c>
      <c r="H32" s="65" t="s">
        <v>291</v>
      </c>
      <c r="I32" s="65" t="s">
        <v>291</v>
      </c>
      <c r="J32" s="65">
        <v>6</v>
      </c>
      <c r="K32" s="65" t="s">
        <v>10</v>
      </c>
      <c r="L32" s="80"/>
      <c r="M32" s="65">
        <v>3</v>
      </c>
      <c r="N32" s="65"/>
      <c r="O32" s="65"/>
      <c r="P32" s="40"/>
      <c r="Q32" s="40"/>
      <c r="R32" s="65"/>
      <c r="S32" s="65"/>
      <c r="T32" s="65"/>
      <c r="U32" s="40"/>
      <c r="V32" s="45"/>
    </row>
    <row r="33" spans="1:22" ht="30.6" customHeight="1">
      <c r="A33" s="91" t="str">
        <f>'S6 Maquette'!B33</f>
        <v>Biologie des adaptation, interactions durable et évolution</v>
      </c>
      <c r="B33" s="43" t="str">
        <f>'S6 Maquette'!C33</f>
        <v>ECUE</v>
      </c>
      <c r="C33" s="42">
        <f>'S6 Maquette'!F33</f>
        <v>0</v>
      </c>
      <c r="D33" s="7">
        <v>0.7</v>
      </c>
      <c r="E33" s="63" t="s">
        <v>291</v>
      </c>
      <c r="F33" s="63" t="s">
        <v>291</v>
      </c>
      <c r="G33" s="65" t="s">
        <v>291</v>
      </c>
      <c r="H33" s="65" t="s">
        <v>291</v>
      </c>
      <c r="I33" s="65" t="s">
        <v>291</v>
      </c>
      <c r="J33" s="65"/>
      <c r="K33" s="65"/>
      <c r="L33" s="80"/>
      <c r="M33" s="65"/>
      <c r="N33" s="65"/>
      <c r="O33" s="65"/>
      <c r="P33" s="92" t="s">
        <v>11</v>
      </c>
      <c r="Q33" s="92" t="s">
        <v>293</v>
      </c>
      <c r="R33" s="92" t="s">
        <v>20</v>
      </c>
      <c r="S33" s="92" t="s">
        <v>11</v>
      </c>
      <c r="T33" s="92" t="s">
        <v>293</v>
      </c>
      <c r="U33" s="93"/>
      <c r="V33" s="45"/>
    </row>
    <row r="34" spans="1:22" ht="30.6" customHeight="1">
      <c r="A34" s="91" t="str">
        <f>'S6 Maquette'!B34</f>
        <v>Projet communication scientifique</v>
      </c>
      <c r="B34" s="43" t="str">
        <f>'S6 Maquette'!C34</f>
        <v>ECUE</v>
      </c>
      <c r="C34" s="42">
        <f>'S6 Maquette'!F34</f>
        <v>0</v>
      </c>
      <c r="D34" s="7">
        <v>0.3</v>
      </c>
      <c r="E34" s="63" t="s">
        <v>291</v>
      </c>
      <c r="F34" s="63" t="s">
        <v>291</v>
      </c>
      <c r="G34" s="65" t="s">
        <v>291</v>
      </c>
      <c r="H34" s="65" t="s">
        <v>291</v>
      </c>
      <c r="I34" s="65" t="s">
        <v>291</v>
      </c>
      <c r="J34" s="65"/>
      <c r="K34" s="40"/>
      <c r="L34" s="40"/>
      <c r="M34" s="40"/>
      <c r="N34" s="40"/>
      <c r="O34" s="40"/>
      <c r="P34" s="93" t="s">
        <v>21</v>
      </c>
      <c r="Q34" s="93" t="s">
        <v>328</v>
      </c>
      <c r="R34" s="93"/>
      <c r="S34" s="93"/>
      <c r="T34" s="92" t="s">
        <v>298</v>
      </c>
      <c r="U34" s="94" t="s">
        <v>329</v>
      </c>
      <c r="V34" s="45"/>
    </row>
    <row r="35" spans="1:22" ht="30.6" customHeight="1">
      <c r="A35" s="43">
        <f>'S6 Maquette'!B35</f>
        <v>0</v>
      </c>
      <c r="B35" s="43">
        <f>'S6 Maquette'!C35</f>
        <v>0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>
      <c r="A36" s="43">
        <f>'S6 Maquette'!B36</f>
        <v>0</v>
      </c>
      <c r="B36" s="43">
        <f>'S6 Maquette'!C36</f>
        <v>0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>
      <c r="A37" s="43">
        <f>'S6 Maquette'!B37</f>
        <v>0</v>
      </c>
      <c r="B37" s="43">
        <f>'S6 Maquette'!C37</f>
        <v>0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>
      <c r="A38" s="43">
        <f>'S6 Maquette'!B38</f>
        <v>0</v>
      </c>
      <c r="B38" s="43">
        <f>'S6 Maquette'!C38</f>
        <v>0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>
      <c r="A39" s="43">
        <f>'S6 Maquette'!B39</f>
        <v>0</v>
      </c>
      <c r="B39" s="43">
        <f>'S6 Maquette'!C39</f>
        <v>0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7"/>
      <c r="E49" s="7"/>
      <c r="F49" s="7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7"/>
      <c r="E50" s="7"/>
      <c r="F50" s="7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  <row r="301" spans="1:22" ht="30.6" customHeight="1">
      <c r="A301" s="43">
        <f>'S6 Maquette'!B301</f>
        <v>0</v>
      </c>
      <c r="B301" s="43">
        <f>'S6 Maquette'!C301</f>
        <v>0</v>
      </c>
      <c r="C301" s="42">
        <f>'S6 Maquette'!F301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5"/>
    </row>
    <row r="302" spans="1:22" ht="30.6" customHeight="1">
      <c r="A302" s="43">
        <f>'S6 Maquette'!B302</f>
        <v>0</v>
      </c>
      <c r="B302" s="43">
        <f>'S6 Maquette'!C302</f>
        <v>0</v>
      </c>
      <c r="C302" s="42">
        <f>'S6 Maquette'!F302</f>
        <v>0</v>
      </c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5"/>
    </row>
  </sheetData>
  <sheetProtection algorithmName="SHA-512" hashValue="lA9xmyXfKSkCY/seEmX/OWwdL3sTKjbQLRzQw6Mh9xqfEvlrqvD6eMKGHUQ9uy2mw8utLfejgcFkR/vww8/zzg==" saltValue="p1dI1tsS1Q3S/tpHA+Pvnw==" spinCount="100000" sheet="1" formatCells="0" insertRows="0"/>
  <mergeCells count="26">
    <mergeCell ref="M12:Q13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P14:Q17"/>
  </mergeCells>
  <conditionalFormatting sqref="R14:U17 R12 B13:L13 B15:M17 B12:M12 B14:N14 B11:D11 B10:E10 B1:U9 B303:U1001 J10:U11 P14">
    <cfRule type="expression" dxfId="112" priority="142">
      <formula>$D1="Modification"</formula>
    </cfRule>
    <cfRule type="expression" dxfId="111" priority="143">
      <formula>$D1="Création"</formula>
    </cfRule>
    <cfRule type="expression" dxfId="110" priority="144">
      <formula>$D1="Fermeture"</formula>
    </cfRule>
  </conditionalFormatting>
  <conditionalFormatting sqref="A1:A17 A303:A1001">
    <cfRule type="expression" dxfId="109" priority="136">
      <formula>$C1="Parcours Pédagogique"</formula>
    </cfRule>
    <cfRule type="expression" dxfId="108" priority="137">
      <formula>$C1="BLOC"</formula>
    </cfRule>
    <cfRule type="expression" dxfId="107" priority="138">
      <formula>$C1="OPTION"</formula>
    </cfRule>
  </conditionalFormatting>
  <conditionalFormatting sqref="V18 B29:U29 A35:U302 A32:C34 A18:U26 A27:C28 A30:O31 U30:U31">
    <cfRule type="expression" dxfId="106" priority="146">
      <formula>$C18="Modification"</formula>
    </cfRule>
    <cfRule type="expression" dxfId="105" priority="147">
      <formula>$C18="Création"</formula>
    </cfRule>
    <cfRule type="expression" dxfId="104" priority="148">
      <formula>$C18="Fermeture"</formula>
    </cfRule>
  </conditionalFormatting>
  <conditionalFormatting sqref="J35:J1001 J1:J26 J29:J31">
    <cfRule type="expression" dxfId="103" priority="134">
      <formula>$I1="NON"</formula>
    </cfRule>
  </conditionalFormatting>
  <conditionalFormatting sqref="U1:U26 V18 U35:U1001 U29:U31">
    <cfRule type="expression" dxfId="102" priority="132">
      <formula>$R1="CT (Contrôle terminal)"</formula>
    </cfRule>
  </conditionalFormatting>
  <conditionalFormatting sqref="S35:T1001 S1:T26 S29:T29">
    <cfRule type="expression" dxfId="101" priority="131">
      <formula>$R1="Autres"</formula>
    </cfRule>
  </conditionalFormatting>
  <conditionalFormatting sqref="L35:M302 P35:Q302 P18:Q26 L18:M26 L29:M31 P29:Q29">
    <cfRule type="expression" dxfId="100" priority="130">
      <formula>$K18="CT (Contrôle terminal)"</formula>
    </cfRule>
  </conditionalFormatting>
  <conditionalFormatting sqref="V16 B29:U29 A35:U300 A32:C34 A16:U26 A27:C28 A30:O31 U30:U31">
    <cfRule type="expression" dxfId="99" priority="141">
      <formula>$C16="Modification MCC"</formula>
    </cfRule>
  </conditionalFormatting>
  <conditionalFormatting sqref="C1:U11 C12:M12 C13:L13 R12:U13 C35:U1001 C32:C34 C14:U26 C29:U29 C27:C28 C30:O31 U30:U31">
    <cfRule type="expression" dxfId="98" priority="128">
      <formula>$B1="Option"</formula>
    </cfRule>
  </conditionalFormatting>
  <conditionalFormatting sqref="N35:O302 L35:L302 L18:L26 N18:O26 N29:O31 L29:L31">
    <cfRule type="expression" dxfId="97" priority="129">
      <formula>$K18="CCI (CC Intégral)"</formula>
    </cfRule>
  </conditionalFormatting>
  <conditionalFormatting sqref="P35:Q302 P18:Q26 P29:Q29">
    <cfRule type="expression" dxfId="96" priority="127">
      <formula>$K18="CC&amp;CT"</formula>
    </cfRule>
  </conditionalFormatting>
  <conditionalFormatting sqref="A29">
    <cfRule type="expression" dxfId="95" priority="124">
      <formula>$F29="Fermeture"</formula>
    </cfRule>
    <cfRule type="expression" dxfId="94" priority="125">
      <formula>$F29="Modification"</formula>
    </cfRule>
    <cfRule type="expression" dxfId="93" priority="126">
      <formula>$F29="Création"</formula>
    </cfRule>
  </conditionalFormatting>
  <conditionalFormatting sqref="K32:O32 D32:J34">
    <cfRule type="expression" dxfId="92" priority="115">
      <formula>$C32="Modification"</formula>
    </cfRule>
    <cfRule type="expression" dxfId="91" priority="116">
      <formula>$C32="Création"</formula>
    </cfRule>
    <cfRule type="expression" dxfId="90" priority="117">
      <formula>$C32="Fermeture"</formula>
    </cfRule>
  </conditionalFormatting>
  <conditionalFormatting sqref="D32:O32 D33:J34">
    <cfRule type="expression" dxfId="89" priority="114">
      <formula>$C32="Modification MCC"</formula>
    </cfRule>
  </conditionalFormatting>
  <conditionalFormatting sqref="P32:Q32">
    <cfRule type="expression" dxfId="88" priority="120">
      <formula>$C32="Modification MCC"</formula>
    </cfRule>
  </conditionalFormatting>
  <conditionalFormatting sqref="P32:Q32">
    <cfRule type="expression" dxfId="87" priority="121">
      <formula>$C32="Modification"</formula>
    </cfRule>
  </conditionalFormatting>
  <conditionalFormatting sqref="K32:U32 D32:J34">
    <cfRule type="expression" dxfId="86" priority="118">
      <formula>$B32="Option"</formula>
    </cfRule>
  </conditionalFormatting>
  <conditionalFormatting sqref="E32:J34">
    <cfRule type="expression" dxfId="85" priority="108">
      <formula>$C32="Modification MCC"</formula>
    </cfRule>
  </conditionalFormatting>
  <conditionalFormatting sqref="J32:J34">
    <cfRule type="expression" dxfId="84" priority="119">
      <formula>$I32="NON"</formula>
    </cfRule>
  </conditionalFormatting>
  <conditionalFormatting sqref="K33:O33">
    <cfRule type="expression" dxfId="83" priority="88">
      <formula>$C33="Modification MCC"</formula>
    </cfRule>
    <cfRule type="expression" dxfId="82" priority="89">
      <formula>$C33="Modification"</formula>
    </cfRule>
    <cfRule type="expression" dxfId="81" priority="90">
      <formula>$C33="Création"</formula>
    </cfRule>
    <cfRule type="expression" dxfId="80" priority="91">
      <formula>$C33="Fermeture"</formula>
    </cfRule>
  </conditionalFormatting>
  <conditionalFormatting sqref="K33:O33">
    <cfRule type="expression" dxfId="79" priority="94">
      <formula>$B33="Option"</formula>
    </cfRule>
    <cfRule type="expression" dxfId="78" priority="97">
      <formula>$C33="Modification MCC"</formula>
    </cfRule>
    <cfRule type="expression" dxfId="77" priority="98">
      <formula>$C33="Modification"</formula>
    </cfRule>
    <cfRule type="expression" dxfId="76" priority="99">
      <formula>$C33="Création"</formula>
    </cfRule>
    <cfRule type="expression" dxfId="75" priority="100">
      <formula>$C33="Fermeture"</formula>
    </cfRule>
  </conditionalFormatting>
  <conditionalFormatting sqref="K34:O34">
    <cfRule type="expression" dxfId="74" priority="58">
      <formula>$B34="Option"</formula>
    </cfRule>
    <cfRule type="expression" dxfId="73" priority="62">
      <formula>$C34="Modification MCC"</formula>
    </cfRule>
    <cfRule type="expression" dxfId="72" priority="63">
      <formula>$C34="Modification"</formula>
    </cfRule>
    <cfRule type="expression" dxfId="71" priority="64">
      <formula>$C34="Création"</formula>
    </cfRule>
    <cfRule type="expression" dxfId="70" priority="65">
      <formula>$C34="Fermeture"</formula>
    </cfRule>
  </conditionalFormatting>
  <conditionalFormatting sqref="L32:L33">
    <cfRule type="expression" dxfId="69" priority="92">
      <formula>$K32="CCI (CC Intégral)"</formula>
    </cfRule>
  </conditionalFormatting>
  <conditionalFormatting sqref="L32">
    <cfRule type="expression" dxfId="68" priority="105">
      <formula>$K13="CT (Contrôle terminal)"</formula>
    </cfRule>
    <cfRule type="expression" dxfId="67" priority="106">
      <formula>$K13="CCI (CC Intégral)"</formula>
    </cfRule>
  </conditionalFormatting>
  <conditionalFormatting sqref="L32:L33">
    <cfRule type="expression" dxfId="66" priority="84">
      <formula>$K32="CT (Contrôle terminal)"</formula>
    </cfRule>
  </conditionalFormatting>
  <conditionalFormatting sqref="L33">
    <cfRule type="expression" dxfId="65" priority="86">
      <formula>$K14="CT (Contrôle terminal)"</formula>
    </cfRule>
    <cfRule type="expression" dxfId="64" priority="87">
      <formula>$K14="CCI (CC Intégral)"</formula>
    </cfRule>
  </conditionalFormatting>
  <conditionalFormatting sqref="L34">
    <cfRule type="expression" dxfId="63" priority="55">
      <formula>$K34="CCI (CC Intégral)"</formula>
    </cfRule>
  </conditionalFormatting>
  <conditionalFormatting sqref="L33:M33">
    <cfRule type="expression" dxfId="62" priority="95">
      <formula>$K33="CT (Contrôle terminal)"</formula>
    </cfRule>
  </conditionalFormatting>
  <conditionalFormatting sqref="M32:M33">
    <cfRule type="expression" dxfId="61" priority="85">
      <formula>$K32="CT (Contrôle terminal)"</formula>
    </cfRule>
  </conditionalFormatting>
  <conditionalFormatting sqref="N32:O33">
    <cfRule type="expression" dxfId="60" priority="93">
      <formula>$K32="CCI (CC Intégral)"</formula>
    </cfRule>
  </conditionalFormatting>
  <conditionalFormatting sqref="N34:O34">
    <cfRule type="expression" dxfId="59" priority="56">
      <formula>$K34="CCI (CC Intégral)"</formula>
    </cfRule>
  </conditionalFormatting>
  <conditionalFormatting sqref="P32:Q32 L34:M34">
    <cfRule type="expression" dxfId="58" priority="59">
      <formula>$K32="CT (Contrôle terminal)"</formula>
    </cfRule>
  </conditionalFormatting>
  <conditionalFormatting sqref="P32:Q32">
    <cfRule type="expression" dxfId="57" priority="57">
      <formula>$K32="CC&amp;CT"</formula>
    </cfRule>
  </conditionalFormatting>
  <conditionalFormatting sqref="R32:T32">
    <cfRule type="expression" dxfId="56" priority="101">
      <formula>$C32="Modification MCC"</formula>
    </cfRule>
    <cfRule type="expression" dxfId="55" priority="102">
      <formula>$C32="Modification"</formula>
    </cfRule>
    <cfRule type="expression" dxfId="54" priority="103">
      <formula>$C32="Création"</formula>
    </cfRule>
    <cfRule type="expression" dxfId="53" priority="104">
      <formula>$C32="Fermeture"</formula>
    </cfRule>
  </conditionalFormatting>
  <conditionalFormatting sqref="R32:U32">
    <cfRule type="expression" dxfId="52" priority="110">
      <formula>$C32="Modification MCC"</formula>
    </cfRule>
  </conditionalFormatting>
  <conditionalFormatting sqref="S32:T32">
    <cfRule type="expression" dxfId="51" priority="109">
      <formula>$P32="Autres"</formula>
    </cfRule>
  </conditionalFormatting>
  <conditionalFormatting sqref="U32">
    <cfRule type="expression" dxfId="50" priority="107">
      <formula>$P32="CT (Contrôle terminal)"</formula>
    </cfRule>
  </conditionalFormatting>
  <conditionalFormatting sqref="R32:U32">
    <cfRule type="expression" dxfId="49" priority="111">
      <formula>$C32="Modification"</formula>
    </cfRule>
    <cfRule type="expression" dxfId="48" priority="112">
      <formula>$C32="Création"</formula>
    </cfRule>
    <cfRule type="expression" dxfId="47" priority="113">
      <formula>$C32="Fermeture"</formula>
    </cfRule>
  </conditionalFormatting>
  <conditionalFormatting sqref="P32:Q32">
    <cfRule type="expression" dxfId="46" priority="122">
      <formula>$C32="Création"</formula>
    </cfRule>
    <cfRule type="expression" dxfId="45" priority="123">
      <formula>$C32="Fermeture"</formula>
    </cfRule>
  </conditionalFormatting>
  <conditionalFormatting sqref="P28:Q28">
    <cfRule type="expression" dxfId="44" priority="37">
      <formula>$C28="Modification MCC"</formula>
    </cfRule>
  </conditionalFormatting>
  <conditionalFormatting sqref="P28:Q28">
    <cfRule type="expression" dxfId="43" priority="38">
      <formula>$C28="Modification"</formula>
    </cfRule>
  </conditionalFormatting>
  <conditionalFormatting sqref="D27:D28">
    <cfRule type="expression" dxfId="42" priority="41">
      <formula>$C29="Modification MCC"</formula>
    </cfRule>
    <cfRule type="expression" dxfId="41" priority="42">
      <formula>$C29="Modification"</formula>
    </cfRule>
    <cfRule type="expression" dxfId="40" priority="43">
      <formula>$C29="Création"</formula>
    </cfRule>
    <cfRule type="expression" dxfId="39" priority="44">
      <formula>$C29="Fermeture"</formula>
    </cfRule>
    <cfRule type="expression" dxfId="38" priority="45">
      <formula>$B29="Option"</formula>
    </cfRule>
  </conditionalFormatting>
  <conditionalFormatting sqref="E27:J28">
    <cfRule type="expression" dxfId="37" priority="32">
      <formula>$C27="Modification"</formula>
    </cfRule>
    <cfRule type="expression" dxfId="36" priority="33">
      <formula>$C27="Création"</formula>
    </cfRule>
    <cfRule type="expression" dxfId="35" priority="34">
      <formula>$C27="Fermeture"</formula>
    </cfRule>
    <cfRule type="expression" dxfId="34" priority="35">
      <formula>$B27="Option"</formula>
    </cfRule>
  </conditionalFormatting>
  <conditionalFormatting sqref="E27:J28">
    <cfRule type="expression" dxfId="33" priority="31">
      <formula>$C27="Modification MCC"</formula>
    </cfRule>
  </conditionalFormatting>
  <conditionalFormatting sqref="J27:J28">
    <cfRule type="expression" dxfId="32" priority="36">
      <formula>$I27="NON"</formula>
    </cfRule>
  </conditionalFormatting>
  <conditionalFormatting sqref="K27:O28">
    <cfRule type="expression" dxfId="31" priority="15">
      <formula>$C27="Modification MCC"</formula>
    </cfRule>
    <cfRule type="expression" dxfId="30" priority="16">
      <formula>$C27="Modification"</formula>
    </cfRule>
    <cfRule type="expression" dxfId="29" priority="17">
      <formula>$C27="Création"</formula>
    </cfRule>
    <cfRule type="expression" dxfId="28" priority="18">
      <formula>$C27="Fermeture"</formula>
    </cfRule>
  </conditionalFormatting>
  <conditionalFormatting sqref="K28:U28 K27:O27">
    <cfRule type="expression" dxfId="27" priority="26">
      <formula>$B27="Option"</formula>
    </cfRule>
  </conditionalFormatting>
  <conditionalFormatting sqref="L27:L28">
    <cfRule type="expression" dxfId="26" priority="11">
      <formula>$K27="CCI (CC Intégral)"</formula>
    </cfRule>
  </conditionalFormatting>
  <conditionalFormatting sqref="L27:L28">
    <cfRule type="expression" dxfId="25" priority="13">
      <formula>$K10="CT (Contrôle terminal)"</formula>
    </cfRule>
    <cfRule type="expression" dxfId="24" priority="14">
      <formula>$K10="CCI (CC Intégral)"</formula>
    </cfRule>
  </conditionalFormatting>
  <conditionalFormatting sqref="L27:L28">
    <cfRule type="expression" dxfId="23" priority="9">
      <formula>$K27="CT (Contrôle terminal)"</formula>
    </cfRule>
  </conditionalFormatting>
  <conditionalFormatting sqref="M27:M28">
    <cfRule type="expression" dxfId="22" priority="10">
      <formula>$K27="CT (Contrôle terminal)"</formula>
    </cfRule>
  </conditionalFormatting>
  <conditionalFormatting sqref="N27:O28">
    <cfRule type="expression" dxfId="21" priority="12">
      <formula>$K27="CCI (CC Intégral)"</formula>
    </cfRule>
  </conditionalFormatting>
  <conditionalFormatting sqref="P28:Q28">
    <cfRule type="expression" dxfId="20" priority="8">
      <formula>$K28="CT (Contrôle terminal)"</formula>
    </cfRule>
  </conditionalFormatting>
  <conditionalFormatting sqref="P28:Q28">
    <cfRule type="expression" dxfId="19" priority="7">
      <formula>$K28="CC&amp;CT"</formula>
    </cfRule>
  </conditionalFormatting>
  <conditionalFormatting sqref="R28:U28">
    <cfRule type="expression" dxfId="18" priority="27">
      <formula>$C28="Modification MCC"</formula>
    </cfRule>
    <cfRule type="expression" dxfId="17" priority="28">
      <formula>$C28="Modification"</formula>
    </cfRule>
    <cfRule type="expression" dxfId="16" priority="29">
      <formula>$C28="Création"</formula>
    </cfRule>
    <cfRule type="expression" dxfId="15" priority="30">
      <formula>$C28="Fermeture"</formula>
    </cfRule>
  </conditionalFormatting>
  <conditionalFormatting sqref="S28:T28">
    <cfRule type="expression" dxfId="14" priority="24">
      <formula>$P28="Autres"</formula>
    </cfRule>
  </conditionalFormatting>
  <conditionalFormatting sqref="T28">
    <cfRule type="expression" dxfId="13" priority="19">
      <formula>$K28="CCI (CC Intégral)"</formula>
    </cfRule>
    <cfRule type="expression" dxfId="12" priority="20">
      <formula>$C28="Modification MCC"</formula>
    </cfRule>
    <cfRule type="expression" dxfId="11" priority="21">
      <formula>$C28="Modification"</formula>
    </cfRule>
    <cfRule type="expression" dxfId="10" priority="22">
      <formula>$C28="Création"</formula>
    </cfRule>
    <cfRule type="expression" dxfId="9" priority="23">
      <formula>$C28="Fermeture"</formula>
    </cfRule>
  </conditionalFormatting>
  <conditionalFormatting sqref="U28">
    <cfRule type="expression" dxfId="8" priority="25">
      <formula>$P28="CT (Contrôle terminal)"</formula>
    </cfRule>
  </conditionalFormatting>
  <conditionalFormatting sqref="P28:Q28">
    <cfRule type="expression" dxfId="7" priority="39">
      <formula>$C28="Création"</formula>
    </cfRule>
    <cfRule type="expression" dxfId="6" priority="40">
      <formula>$C28="Fermeture"</formula>
    </cfRule>
  </conditionalFormatting>
  <conditionalFormatting sqref="U27">
    <cfRule type="expression" dxfId="5" priority="4">
      <formula>$C27="Modification"</formula>
    </cfRule>
    <cfRule type="expression" dxfId="4" priority="5">
      <formula>$C27="Création"</formula>
    </cfRule>
    <cfRule type="expression" dxfId="3" priority="6">
      <formula>$C27="Fermeture"</formula>
    </cfRule>
  </conditionalFormatting>
  <conditionalFormatting sqref="U27">
    <cfRule type="expression" dxfId="2" priority="2">
      <formula>$R27="CT (Contrôle terminal)"</formula>
    </cfRule>
  </conditionalFormatting>
  <conditionalFormatting sqref="U27">
    <cfRule type="expression" dxfId="1" priority="3">
      <formula>$C27="Modification MCC"</formula>
    </cfRule>
  </conditionalFormatting>
  <conditionalFormatting sqref="U27">
    <cfRule type="expression" dxfId="0" priority="1">
      <formula>$B27="Option"</formula>
    </cfRule>
  </conditionalFormatting>
  <dataValidations count="6">
    <dataValidation type="list" allowBlank="1" showInputMessage="1" showErrorMessage="1" sqref="S35:S302 N20:N302 N19 P19:P26 S19:S26 S28:S29 P28:P29 S32 P32 P35:P302" xr:uid="{00000000-0002-0000-0600-000000000000}">
      <formula1>List_Controle</formula1>
    </dataValidation>
    <dataValidation type="list" allowBlank="1" showInputMessage="1" showErrorMessage="1" sqref="K19:K302" xr:uid="{00000000-0002-0000-0600-000001000000}">
      <formula1>List_Controle2</formula1>
    </dataValidation>
    <dataValidation type="list" allowBlank="1" showInputMessage="1" showErrorMessage="1" sqref="C19:C302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R19:R26 R28:R29 R32 R35:R302" xr:uid="{00000000-0002-0000-0600-000004000000}">
      <formula1>"CT (Contrôle terminal), Autres"</formula1>
    </dataValidation>
    <dataValidation type="list" allowBlank="1" showInputMessage="1" showErrorMessage="1" sqref="G23:G302 G19 H19:I302 E19:F302" xr:uid="{00000000-0002-0000-0600-000005000000}">
      <formula1>"OUI, NON"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ce5c879-9288-47ea-9099-40aa50da3e93">
      <UserInfo>
        <DisplayName>Romain Drossard</DisplayName>
        <AccountId>21</AccountId>
        <AccountType/>
      </UserInfo>
    </SharedWithUsers>
    <_activity xmlns="f423e94b-06f5-45be-b2c4-754e83326c2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5" ma:contentTypeDescription="Crée un document." ma:contentTypeScope="" ma:versionID="d125b0c517633eab26c4d72c27df7174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0c44f34f776ba9e65db73c13c745acee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2786AE23-13E0-444E-84DB-EAC850FE6F1F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Alexandre Sorain</cp:lastModifiedBy>
  <cp:revision/>
  <dcterms:created xsi:type="dcterms:W3CDTF">2022-09-27T13:03:25Z</dcterms:created>
  <dcterms:modified xsi:type="dcterms:W3CDTF">2023-09-14T11:50:01Z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  <property fmtid="{D5CDD505-2E9C-101B-9397-08002B2CF9AE}" pid="3" name="MediaServiceImageTags">
    <vt:lpwstr/>
  </property>
</Properties>
</file>